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externalLinks/externalLink1.xml" ContentType="application/vnd.openxmlformats-officedocument.spreadsheetml.externalLink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5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externalLinks/externalLink3.xml" ContentType="application/vnd.openxmlformats-officedocument.spreadsheetml.externalLink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externalLinks/externalLink10.xml" ContentType="application/vnd.openxmlformats-officedocument.spreadsheetml.externalLink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EstaPasta_de_trabalho"/>
  <bookViews>
    <workbookView xWindow="14505" yWindow="-15" windowWidth="14340" windowHeight="12165" tabRatio="796" firstSheet="4" activeTab="58"/>
  </bookViews>
  <sheets>
    <sheet name="1 SERVIÇOS-INICIAIS" sheetId="138" r:id="rId1"/>
    <sheet name="1.3Infra-estrutura" sheetId="165" r:id="rId2"/>
    <sheet name="1.4ISUPERSTRUTURA" sheetId="169" r:id="rId3"/>
    <sheet name="1.5-ESCADAS-PILARES-305-595" sheetId="170" r:id="rId4"/>
    <sheet name="1.10-ESCADAS-PILARES-NIVEL-8,85" sheetId="171" r:id="rId5"/>
    <sheet name="1.16-PAREDES-REV-" sheetId="172" r:id="rId6"/>
    <sheet name="1.23-INSTALACOES" sheetId="173" r:id="rId7"/>
    <sheet name="1.27-ACABAMENTO" sheetId="174" r:id="rId8"/>
    <sheet name="Quantitativo" sheetId="144" r:id="rId9"/>
    <sheet name="ORCAMENTO" sheetId="43" r:id="rId10"/>
    <sheet name="QUADRO_QUANTIDADES" sheetId="55" state="hidden" r:id="rId11"/>
    <sheet name="DRENAGEM" sheetId="51" state="hidden" r:id="rId12"/>
    <sheet name="3.1_ESCAVAÇÃO" sheetId="36" state="hidden" r:id="rId13"/>
    <sheet name="3.2_ATERRO" sheetId="87" state="hidden" r:id="rId14"/>
    <sheet name="3.4_COMPACTACAO_100%" sheetId="88" state="hidden" r:id="rId15"/>
    <sheet name="3.5_REFORÇO_RACHAO" sheetId="89" state="hidden" r:id="rId16"/>
    <sheet name="5.1_REGULARIZACAO" sheetId="90" state="hidden" r:id="rId17"/>
    <sheet name="5.2_MACADAME" sheetId="91" state="hidden" r:id="rId18"/>
    <sheet name="5.3_BASE" sheetId="92" state="hidden" r:id="rId19"/>
    <sheet name="5.5_IMPRIMACAO" sheetId="93" state="hidden" r:id="rId20"/>
    <sheet name="5.6_PINTURA LIGACAO" sheetId="94" state="hidden" r:id="rId21"/>
    <sheet name="5.7_CAUQ" sheetId="96" state="hidden" r:id="rId22"/>
    <sheet name="5.9_FRESAGEM" sheetId="95" state="hidden" r:id="rId23"/>
    <sheet name="6.1_CALCADA" sheetId="97" state="hidden" r:id="rId24"/>
    <sheet name="6.2_PODOTATIL" sheetId="98" state="hidden" r:id="rId25"/>
    <sheet name="6.3_ARGAMASSA" sheetId="99" state="hidden" r:id="rId26"/>
    <sheet name="6.4_PAVER" sheetId="100" state="hidden" r:id="rId27"/>
    <sheet name="6.5_PAVER COLORIDO" sheetId="101" state="hidden" r:id="rId28"/>
    <sheet name="6.6_LASTRO BRITA" sheetId="102" state="hidden" r:id="rId29"/>
    <sheet name="6.7_CONCRETO_20MPA" sheetId="103" state="hidden" r:id="rId30"/>
    <sheet name="6.8_FORMAS" sheetId="104" state="hidden" r:id="rId31"/>
    <sheet name="6.9_AÇO" sheetId="105" state="hidden" r:id="rId32"/>
    <sheet name="6.10_ALVENARIA" sheetId="106" state="hidden" r:id="rId33"/>
    <sheet name="6.13_GRADE" sheetId="107" state="hidden" r:id="rId34"/>
    <sheet name="6.14_CAIACAO" sheetId="108" state="hidden" r:id="rId35"/>
    <sheet name="6.15_POSTES" sheetId="109" state="hidden" r:id="rId36"/>
    <sheet name="8.1_ARVORES" sheetId="111" state="hidden" r:id="rId37"/>
    <sheet name="8.2_GRAMA" sheetId="112" state="hidden" r:id="rId38"/>
    <sheet name="9.1_SEMIPORTICO" sheetId="113" state="hidden" r:id="rId39"/>
    <sheet name="9.2_SEMIPORTICO DUPLO" sheetId="114" state="hidden" r:id="rId40"/>
    <sheet name="9.3_REMOCAO_TUBO" sheetId="115" state="hidden" r:id="rId41"/>
    <sheet name="9.4_REMOCAO_ARVORES" sheetId="116" state="hidden" r:id="rId42"/>
    <sheet name="9.5_REM_PARALEL" sheetId="117" state="hidden" r:id="rId43"/>
    <sheet name="9.6_REM_BLOK" sheetId="118" state="hidden" r:id="rId44"/>
    <sheet name="9.7_DEMOL_CONCRET" sheetId="119" state="hidden" r:id="rId45"/>
    <sheet name="9.8_DEMOL_PISO" sheetId="120" state="hidden" r:id="rId46"/>
    <sheet name="9.9_DEMOL_ALVENARIA" sheetId="121" state="hidden" r:id="rId47"/>
    <sheet name="9.10_REMOCAO_MEIOFIO" sheetId="123" state="hidden" r:id="rId48"/>
    <sheet name="9.12_LIMPEZA_BUEIRO" sheetId="124" state="hidden" r:id="rId49"/>
    <sheet name="SINAL_FX_AMARELA" sheetId="70" state="hidden" r:id="rId50"/>
    <sheet name="SINAL_FX_BRANCA" sheetId="71" state="hidden" r:id="rId51"/>
    <sheet name="SINAL_TACHINHAS" sheetId="72" state="hidden" r:id="rId52"/>
    <sheet name="REMOÇÃO_PAVIMENTO" sheetId="52" state="hidden" r:id="rId53"/>
    <sheet name="GABIÃO" sheetId="54" state="hidden" r:id="rId54"/>
    <sheet name="IMPRIMACAO" sheetId="46" state="hidden" r:id="rId55"/>
    <sheet name="PINTURA_LIGACAO" sheetId="47" state="hidden" r:id="rId56"/>
    <sheet name="ENLEIVAMENTO E HIDRO" sheetId="49" state="hidden" r:id="rId57"/>
    <sheet name="9.13_LIMPEZA_FINAL_OBRA" sheetId="126" state="hidden" r:id="rId58"/>
    <sheet name="Cronograma" sheetId="157" r:id="rId59"/>
    <sheet name="BDI" sheetId="145" r:id="rId60"/>
    <sheet name="Composição" sheetId="176" r:id="rId61"/>
    <sheet name="Cotacoes" sheetId="177" r:id="rId62"/>
  </sheets>
  <externalReferences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I" localSheetId="4">#REF!</definedName>
    <definedName name="\I" localSheetId="5">#REF!</definedName>
    <definedName name="\I" localSheetId="6">#REF!</definedName>
    <definedName name="\I" localSheetId="7">#REF!</definedName>
    <definedName name="\I" localSheetId="1">#REF!</definedName>
    <definedName name="\I" localSheetId="2">#REF!</definedName>
    <definedName name="\I" localSheetId="3">#REF!</definedName>
    <definedName name="\I" localSheetId="60">#REF!</definedName>
    <definedName name="\I" localSheetId="61">#REF!</definedName>
    <definedName name="\I">#REF!</definedName>
    <definedName name="\S" localSheetId="4">[1]COMPOS1!#REF!</definedName>
    <definedName name="\S" localSheetId="5">[1]COMPOS1!#REF!</definedName>
    <definedName name="\S" localSheetId="6">[1]COMPOS1!#REF!</definedName>
    <definedName name="\S" localSheetId="7">[1]COMPOS1!#REF!</definedName>
    <definedName name="\S" localSheetId="1">[1]COMPOS1!#REF!</definedName>
    <definedName name="\S" localSheetId="2">[1]COMPOS1!#REF!</definedName>
    <definedName name="\S" localSheetId="3">[1]COMPOS1!#REF!</definedName>
    <definedName name="\S" localSheetId="60">[1]COMPOS1!#REF!</definedName>
    <definedName name="\S" localSheetId="61">[1]COMPOS1!#REF!</definedName>
    <definedName name="\S">[1]COMPOS1!#REF!</definedName>
    <definedName name="_01_09_96" localSheetId="4">#REF!</definedName>
    <definedName name="_01_09_96" localSheetId="5">#REF!</definedName>
    <definedName name="_01_09_96" localSheetId="6">#REF!</definedName>
    <definedName name="_01_09_96" localSheetId="7">#REF!</definedName>
    <definedName name="_01_09_96" localSheetId="1">#REF!</definedName>
    <definedName name="_01_09_96" localSheetId="2">#REF!</definedName>
    <definedName name="_01_09_96" localSheetId="3">#REF!</definedName>
    <definedName name="_01_09_96" localSheetId="60">#REF!</definedName>
    <definedName name="_01_09_96" localSheetId="61">#REF!</definedName>
    <definedName name="_01_09_96">#REF!</definedName>
    <definedName name="_02_09_96" localSheetId="61">#REF!</definedName>
    <definedName name="_02_09_96">#REF!</definedName>
    <definedName name="_xlnm._FilterDatabase" localSheetId="4" hidden="1">'1.10-ESCADAS-PILARES-NIVEL-8,85'!#REF!</definedName>
    <definedName name="_xlnm._FilterDatabase" localSheetId="5" hidden="1">'1.16-PAREDES-REV-'!#REF!</definedName>
    <definedName name="_xlnm._FilterDatabase" localSheetId="6" hidden="1">'1.23-INSTALACOES'!#REF!</definedName>
    <definedName name="_xlnm._FilterDatabase" localSheetId="7" hidden="1">'1.27-ACABAMENTO'!#REF!</definedName>
    <definedName name="_xlnm._FilterDatabase" localSheetId="1" hidden="1">'1.3Infra-estrutura'!#REF!</definedName>
    <definedName name="_xlnm._FilterDatabase" localSheetId="2" hidden="1">'1.4ISUPERSTRUTURA'!#REF!</definedName>
    <definedName name="_xlnm._FilterDatabase" localSheetId="3" hidden="1">'1.5-ESCADAS-PILARES-305-595'!#REF!</definedName>
    <definedName name="_xlnm._FilterDatabase" localSheetId="9" hidden="1">ORCAMENTO!$A$14:$I$279</definedName>
    <definedName name="_PL1" localSheetId="4">#REF!</definedName>
    <definedName name="_PL1" localSheetId="5">#REF!</definedName>
    <definedName name="_PL1" localSheetId="6">#REF!</definedName>
    <definedName name="_PL1" localSheetId="7">#REF!</definedName>
    <definedName name="_PL1" localSheetId="1">#REF!</definedName>
    <definedName name="_PL1" localSheetId="2">#REF!</definedName>
    <definedName name="_PL1" localSheetId="3">#REF!</definedName>
    <definedName name="_PL1" localSheetId="60">#REF!</definedName>
    <definedName name="_PL1" localSheetId="61">#REF!</definedName>
    <definedName name="_PL1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">#REF!</definedName>
    <definedName name="a" localSheetId="2">#REF!</definedName>
    <definedName name="a" localSheetId="3">#REF!</definedName>
    <definedName name="a" localSheetId="60">#REF!</definedName>
    <definedName name="a" localSheetId="61">#REF!</definedName>
    <definedName name="a">#REF!</definedName>
    <definedName name="AA" localSheetId="60">#N/A</definedName>
    <definedName name="AA" localSheetId="61">#N/A</definedName>
    <definedName name="AA">[0]!AA</definedName>
    <definedName name="AAAAA" localSheetId="60">#N/A</definedName>
    <definedName name="AAAAA" localSheetId="61">#N/A</definedName>
    <definedName name="AAAAA">[0]!AAAAA</definedName>
    <definedName name="ACOMPANHAMENTO" hidden="1">IF(VALUE([2]MENU!$O$4)=2,"BM","PLE")</definedName>
    <definedName name="AFDD" localSheetId="60">#N/A</definedName>
    <definedName name="AFDD" localSheetId="61">#N/A</definedName>
    <definedName name="AFDD">[0]!AFDD</definedName>
    <definedName name="ALTA" localSheetId="4">'[3]PRO-08'!#REF!</definedName>
    <definedName name="ALTA" localSheetId="5">'[3]PRO-08'!#REF!</definedName>
    <definedName name="ALTA" localSheetId="6">'[3]PRO-08'!#REF!</definedName>
    <definedName name="ALTA" localSheetId="7">'[3]PRO-08'!#REF!</definedName>
    <definedName name="ALTA" localSheetId="1">'[3]PRO-08'!#REF!</definedName>
    <definedName name="ALTA" localSheetId="2">'[3]PRO-08'!#REF!</definedName>
    <definedName name="ALTA" localSheetId="3">'[3]PRO-08'!#REF!</definedName>
    <definedName name="ALTA" localSheetId="60">'[3]PRO-08'!#REF!</definedName>
    <definedName name="ALTA" localSheetId="61">'[3]PRO-08'!#REF!</definedName>
    <definedName name="ALTA">'[3]PRO-08'!#REF!</definedName>
    <definedName name="amarela" localSheetId="4">#REF!</definedName>
    <definedName name="amarela" localSheetId="5">#REF!</definedName>
    <definedName name="amarela" localSheetId="6">#REF!</definedName>
    <definedName name="amarela" localSheetId="7">#REF!</definedName>
    <definedName name="amarela" localSheetId="1">#REF!</definedName>
    <definedName name="amarela" localSheetId="2">#REF!</definedName>
    <definedName name="amarela" localSheetId="3">#REF!</definedName>
    <definedName name="amarela" localSheetId="60">#REF!</definedName>
    <definedName name="amarela" localSheetId="61">#REF!</definedName>
    <definedName name="amarela">#REF!</definedName>
    <definedName name="ar" localSheetId="4">#REF!</definedName>
    <definedName name="ar" localSheetId="5">#REF!</definedName>
    <definedName name="ar" localSheetId="6">#REF!</definedName>
    <definedName name="ar" localSheetId="7">#REF!</definedName>
    <definedName name="ar" localSheetId="1">#REF!</definedName>
    <definedName name="ar" localSheetId="2">#REF!</definedName>
    <definedName name="ar" localSheetId="3">#REF!</definedName>
    <definedName name="ar" localSheetId="60">#REF!</definedName>
    <definedName name="ar" localSheetId="61">#REF!</definedName>
    <definedName name="ar">#REF!</definedName>
    <definedName name="_xlnm.Print_Area" localSheetId="12">'3.1_ESCAVAÇÃO'!$A$1:$I$30</definedName>
    <definedName name="_xlnm.Print_Area" localSheetId="13">'3.2_ATERRO'!$A$1:$I$30</definedName>
    <definedName name="_xlnm.Print_Area" localSheetId="14">'3.4_COMPACTACAO_100%'!$A$1:$I$30</definedName>
    <definedName name="_xlnm.Print_Area" localSheetId="15">'3.5_REFORÇO_RACHAO'!$A$1:$I$30</definedName>
    <definedName name="_xlnm.Print_Area" localSheetId="16">'5.1_REGULARIZACAO'!$A$1:$I$30</definedName>
    <definedName name="_xlnm.Print_Area" localSheetId="17">'5.2_MACADAME'!$A$1:$I$30</definedName>
    <definedName name="_xlnm.Print_Area" localSheetId="18">'5.3_BASE'!$A$1:$I$30</definedName>
    <definedName name="_xlnm.Print_Area" localSheetId="19">'5.5_IMPRIMACAO'!$A$1:$I$30</definedName>
    <definedName name="_xlnm.Print_Area" localSheetId="20">'5.6_PINTURA LIGACAO'!$A$1:$I$30</definedName>
    <definedName name="_xlnm.Print_Area" localSheetId="21">'5.7_CAUQ'!$A$1:$I$30</definedName>
    <definedName name="_xlnm.Print_Area" localSheetId="22">'5.9_FRESAGEM'!$A$1:$I$29</definedName>
    <definedName name="_xlnm.Print_Area" localSheetId="23">'6.1_CALCADA'!$A$1:$I$30</definedName>
    <definedName name="_xlnm.Print_Area" localSheetId="32">'6.10_ALVENARIA'!$A$1:$I$30</definedName>
    <definedName name="_xlnm.Print_Area" localSheetId="33">'6.13_GRADE'!$A$1:$I$30</definedName>
    <definedName name="_xlnm.Print_Area" localSheetId="34">'6.14_CAIACAO'!$A$1:$I$30</definedName>
    <definedName name="_xlnm.Print_Area" localSheetId="35">'6.15_POSTES'!$A$1:$I$31</definedName>
    <definedName name="_xlnm.Print_Area" localSheetId="24">'6.2_PODOTATIL'!$A$1:$I$30</definedName>
    <definedName name="_xlnm.Print_Area" localSheetId="25">'6.3_ARGAMASSA'!$A$1:$I$30</definedName>
    <definedName name="_xlnm.Print_Area" localSheetId="26">'6.4_PAVER'!$A$1:$I$30</definedName>
    <definedName name="_xlnm.Print_Area" localSheetId="27">'6.5_PAVER COLORIDO'!$A$1:$I$30</definedName>
    <definedName name="_xlnm.Print_Area" localSheetId="28">'6.6_LASTRO BRITA'!$A$1:$I$30</definedName>
    <definedName name="_xlnm.Print_Area" localSheetId="29">'6.7_CONCRETO_20MPA'!$A$1:$I$30</definedName>
    <definedName name="_xlnm.Print_Area" localSheetId="30">'6.8_FORMAS'!$A$1:$I$30</definedName>
    <definedName name="_xlnm.Print_Area" localSheetId="31">'6.9_AÇO'!$A$1:$I$30</definedName>
    <definedName name="_xlnm.Print_Area" localSheetId="36">'8.1_ARVORES'!$A$1:$I$31</definedName>
    <definedName name="_xlnm.Print_Area" localSheetId="37">'8.2_GRAMA'!$A$1:$I$30</definedName>
    <definedName name="_xlnm.Print_Area" localSheetId="38">'9.1_SEMIPORTICO'!$A$1:$I$30</definedName>
    <definedName name="_xlnm.Print_Area" localSheetId="47">'9.10_REMOCAO_MEIOFIO'!$A$1:$I$30</definedName>
    <definedName name="_xlnm.Print_Area" localSheetId="48">'9.12_LIMPEZA_BUEIRO'!$A$1:$I$30</definedName>
    <definedName name="_xlnm.Print_Area" localSheetId="57">'9.13_LIMPEZA_FINAL_OBRA'!$A$1:$I$30</definedName>
    <definedName name="_xlnm.Print_Area" localSheetId="39">'9.2_SEMIPORTICO DUPLO'!$A$1:$I$30</definedName>
    <definedName name="_xlnm.Print_Area" localSheetId="40">'9.3_REMOCAO_TUBO'!$A$1:$I$30</definedName>
    <definedName name="_xlnm.Print_Area" localSheetId="41">'9.4_REMOCAO_ARVORES'!$A$1:$I$30</definedName>
    <definedName name="_xlnm.Print_Area" localSheetId="42">'9.5_REM_PARALEL'!$A$1:$I$30</definedName>
    <definedName name="_xlnm.Print_Area" localSheetId="43">'9.6_REM_BLOK'!$A$1:$I$30</definedName>
    <definedName name="_xlnm.Print_Area" localSheetId="44">'9.7_DEMOL_CONCRET'!$A$1:$I$30</definedName>
    <definedName name="_xlnm.Print_Area" localSheetId="45">'9.8_DEMOL_PISO'!$A$1:$I$30</definedName>
    <definedName name="_xlnm.Print_Area" localSheetId="46">'9.9_DEMOL_ALVENARIA'!$A$1:$I$30</definedName>
    <definedName name="_xlnm.Print_Area" localSheetId="60">Composição!$A$1:$I$200</definedName>
    <definedName name="_xlnm.Print_Area" localSheetId="61">Cotacoes!$A$1:$I$40</definedName>
    <definedName name="_xlnm.Print_Area" localSheetId="58">Cronograma!$A$1:$AC$62</definedName>
    <definedName name="_xlnm.Print_Area" localSheetId="11">DRENAGEM!$A$1:$I$33</definedName>
    <definedName name="_xlnm.Print_Area" localSheetId="56">'ENLEIVAMENTO E HIDRO'!$A$1:$H$19</definedName>
    <definedName name="_xlnm.Print_Area" localSheetId="53">GABIÃO!$A$1:$I$23</definedName>
    <definedName name="_xlnm.Print_Area" localSheetId="54">IMPRIMACAO!$A$1:$I$21</definedName>
    <definedName name="_xlnm.Print_Area" localSheetId="9">ORCAMENTO!$A$1:$J$287</definedName>
    <definedName name="_xlnm.Print_Area" localSheetId="55">PINTURA_LIGACAO!$A$1:$I$21</definedName>
    <definedName name="_xlnm.Print_Area" localSheetId="10">QUADRO_QUANTIDADES!$A$1:$F$71</definedName>
    <definedName name="_xlnm.Print_Area" localSheetId="52">REMOÇÃO_PAVIMENTO!$A$1:$I$27</definedName>
    <definedName name="_xlnm.Print_Area" localSheetId="49">SINAL_FX_AMARELA!$A$1:$I$30</definedName>
    <definedName name="_xlnm.Print_Area" localSheetId="50">SINAL_FX_BRANCA!$A$1:$I$30</definedName>
    <definedName name="_xlnm.Print_Area" localSheetId="51">SINAL_TACHINHAS!$A$1:$I$30</definedName>
    <definedName name="ASP" localSheetId="4">#REF!</definedName>
    <definedName name="ASP" localSheetId="5">#REF!</definedName>
    <definedName name="ASP" localSheetId="6">#REF!</definedName>
    <definedName name="ASP" localSheetId="7">#REF!</definedName>
    <definedName name="ASP" localSheetId="1">#REF!</definedName>
    <definedName name="ASP" localSheetId="2">#REF!</definedName>
    <definedName name="ASP" localSheetId="3">#REF!</definedName>
    <definedName name="ASP" localSheetId="60">#REF!</definedName>
    <definedName name="ASP" localSheetId="61">#REF!</definedName>
    <definedName name="ASP">#REF!</definedName>
    <definedName name="Aut_original" localSheetId="4">[4]PROJETO!#REF!</definedName>
    <definedName name="Aut_original" localSheetId="5">[4]PROJETO!#REF!</definedName>
    <definedName name="Aut_original" localSheetId="6">[4]PROJETO!#REF!</definedName>
    <definedName name="Aut_original" localSheetId="7">[4]PROJETO!#REF!</definedName>
    <definedName name="Aut_original" localSheetId="1">[4]PROJETO!#REF!</definedName>
    <definedName name="Aut_original" localSheetId="2">[4]PROJETO!#REF!</definedName>
    <definedName name="Aut_original" localSheetId="3">[4]PROJETO!#REF!</definedName>
    <definedName name="Aut_original" localSheetId="60">[4]PROJETO!#REF!</definedName>
    <definedName name="Aut_original" localSheetId="61">[4]PROJETO!#REF!</definedName>
    <definedName name="Aut_original">[4]PROJETO!#REF!</definedName>
    <definedName name="Aut_resumo" localSheetId="4">[5]RESUMO_AUT1!#REF!</definedName>
    <definedName name="Aut_resumo" localSheetId="5">[5]RESUMO_AUT1!#REF!</definedName>
    <definedName name="Aut_resumo" localSheetId="6">[5]RESUMO_AUT1!#REF!</definedName>
    <definedName name="Aut_resumo" localSheetId="7">[5]RESUMO_AUT1!#REF!</definedName>
    <definedName name="Aut_resumo" localSheetId="1">[5]RESUMO_AUT1!#REF!</definedName>
    <definedName name="Aut_resumo" localSheetId="2">[5]RESUMO_AUT1!#REF!</definedName>
    <definedName name="Aut_resumo" localSheetId="3">[5]RESUMO_AUT1!#REF!</definedName>
    <definedName name="Aut_resumo" localSheetId="60">[5]RESUMO_AUT1!#REF!</definedName>
    <definedName name="Aut_resumo" localSheetId="61">[5]RESUMO_AUT1!#REF!</definedName>
    <definedName name="Aut_resumo">[5]RESUMO_AUT1!#REF!</definedName>
    <definedName name="AUTOEVENTO" hidden="1">'1.3Infra-estrutura'!$A$12</definedName>
    <definedName name="AVC" localSheetId="60">#N/A</definedName>
    <definedName name="AVC" localSheetId="61">#N/A</definedName>
    <definedName name="AVC">[0]!AVC</definedName>
    <definedName name="azul" localSheetId="4">#REF!</definedName>
    <definedName name="azul" localSheetId="5">#REF!</definedName>
    <definedName name="azul" localSheetId="6">#REF!</definedName>
    <definedName name="azul" localSheetId="7">#REF!</definedName>
    <definedName name="azul" localSheetId="1">#REF!</definedName>
    <definedName name="azul" localSheetId="2">#REF!</definedName>
    <definedName name="azul" localSheetId="3">#REF!</definedName>
    <definedName name="azul" localSheetId="60">#REF!</definedName>
    <definedName name="azul" localSheetId="61">#REF!</definedName>
    <definedName name="azul">#REF!</definedName>
    <definedName name="AZULSINAL" localSheetId="4">#REF!</definedName>
    <definedName name="AZULSINAL" localSheetId="5">#REF!</definedName>
    <definedName name="AZULSINAL" localSheetId="6">#REF!</definedName>
    <definedName name="AZULSINAL" localSheetId="7">#REF!</definedName>
    <definedName name="AZULSINAL" localSheetId="1">#REF!</definedName>
    <definedName name="AZULSINAL" localSheetId="2">#REF!</definedName>
    <definedName name="AZULSINAL" localSheetId="3">#REF!</definedName>
    <definedName name="AZULSINAL" localSheetId="60">#REF!</definedName>
    <definedName name="AZULSINAL" localSheetId="61">#REF!</definedName>
    <definedName name="AZULSINAL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60">#REF!</definedName>
    <definedName name="_xlnm.Database" localSheetId="61">#REF!</definedName>
    <definedName name="_xlnm.Database">#REF!</definedName>
    <definedName name="BDI" localSheetId="4">#REF!</definedName>
    <definedName name="BDI" localSheetId="5">#REF!</definedName>
    <definedName name="BDI" localSheetId="6">#REF!</definedName>
    <definedName name="BDI" localSheetId="7">#REF!</definedName>
    <definedName name="BDI" localSheetId="1">#REF!</definedName>
    <definedName name="BDI" localSheetId="2">#REF!</definedName>
    <definedName name="BDI" localSheetId="3">#REF!</definedName>
    <definedName name="BDI" localSheetId="60">#REF!</definedName>
    <definedName name="BDI" localSheetId="61">#REF!</definedName>
    <definedName name="BDI">#REF!</definedName>
    <definedName name="BG" localSheetId="4">#REF!</definedName>
    <definedName name="BG" localSheetId="5">#REF!</definedName>
    <definedName name="BG" localSheetId="6">#REF!</definedName>
    <definedName name="BG" localSheetId="7">#REF!</definedName>
    <definedName name="BG" localSheetId="1">#REF!</definedName>
    <definedName name="BG" localSheetId="2">#REF!</definedName>
    <definedName name="BG" localSheetId="3">#REF!</definedName>
    <definedName name="BG" localSheetId="60">#REF!</definedName>
    <definedName name="BG" localSheetId="61">#REF!</definedName>
    <definedName name="BG">#REF!</definedName>
    <definedName name="BGU" localSheetId="4">#REF!</definedName>
    <definedName name="BGU" localSheetId="5">#REF!</definedName>
    <definedName name="BGU" localSheetId="6">#REF!</definedName>
    <definedName name="BGU" localSheetId="7">#REF!</definedName>
    <definedName name="BGU" localSheetId="1">#REF!</definedName>
    <definedName name="BGU" localSheetId="2">#REF!</definedName>
    <definedName name="BGU" localSheetId="3">#REF!</definedName>
    <definedName name="BGU" localSheetId="60">#REF!</definedName>
    <definedName name="BGU" localSheetId="61">#REF!</definedName>
    <definedName name="BGU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 localSheetId="7">#REF!</definedName>
    <definedName name="BuiltIn_Print_Area" localSheetId="1">#REF!</definedName>
    <definedName name="BuiltIn_Print_Area" localSheetId="2">#REF!</definedName>
    <definedName name="BuiltIn_Print_Area" localSheetId="3">#REF!</definedName>
    <definedName name="BuiltIn_Print_Area" localSheetId="60">#REF!</definedName>
    <definedName name="BuiltIn_Print_Area" localSheetId="61">#REF!</definedName>
    <definedName name="BuiltIn_Print_Area">#REF!</definedName>
    <definedName name="CBU" localSheetId="4">#REF!</definedName>
    <definedName name="CBU" localSheetId="5">#REF!</definedName>
    <definedName name="CBU" localSheetId="6">#REF!</definedName>
    <definedName name="CBU" localSheetId="7">#REF!</definedName>
    <definedName name="CBU" localSheetId="1">#REF!</definedName>
    <definedName name="CBU" localSheetId="2">#REF!</definedName>
    <definedName name="CBU" localSheetId="3">#REF!</definedName>
    <definedName name="CBU" localSheetId="60">#REF!</definedName>
    <definedName name="CBU" localSheetId="61">#REF!</definedName>
    <definedName name="CBU">#REF!</definedName>
    <definedName name="CBUII" localSheetId="4">#REF!</definedName>
    <definedName name="CBUII" localSheetId="5">#REF!</definedName>
    <definedName name="CBUII" localSheetId="6">#REF!</definedName>
    <definedName name="CBUII" localSheetId="7">#REF!</definedName>
    <definedName name="CBUII" localSheetId="1">#REF!</definedName>
    <definedName name="CBUII" localSheetId="2">#REF!</definedName>
    <definedName name="CBUII" localSheetId="3">#REF!</definedName>
    <definedName name="CBUII" localSheetId="60">#REF!</definedName>
    <definedName name="CBUII" localSheetId="61">#REF!</definedName>
    <definedName name="CBUII">#REF!</definedName>
    <definedName name="CBUQB" localSheetId="4">#REF!</definedName>
    <definedName name="CBUQB" localSheetId="5">#REF!</definedName>
    <definedName name="CBUQB" localSheetId="6">#REF!</definedName>
    <definedName name="CBUQB" localSheetId="7">#REF!</definedName>
    <definedName name="CBUQB" localSheetId="1">#REF!</definedName>
    <definedName name="CBUQB" localSheetId="2">#REF!</definedName>
    <definedName name="CBUQB" localSheetId="3">#REF!</definedName>
    <definedName name="CBUQB" localSheetId="60">#REF!</definedName>
    <definedName name="CBUQB" localSheetId="61">#REF!</definedName>
    <definedName name="CBUQB">#REF!</definedName>
    <definedName name="CBUQc" localSheetId="4">#REF!</definedName>
    <definedName name="CBUQc" localSheetId="5">#REF!</definedName>
    <definedName name="CBUQc" localSheetId="6">#REF!</definedName>
    <definedName name="CBUQc" localSheetId="7">#REF!</definedName>
    <definedName name="CBUQc" localSheetId="1">#REF!</definedName>
    <definedName name="CBUQc" localSheetId="2">#REF!</definedName>
    <definedName name="CBUQc" localSheetId="3">#REF!</definedName>
    <definedName name="CBUQc" localSheetId="60">#REF!</definedName>
    <definedName name="CBUQc" localSheetId="61">#REF!</definedName>
    <definedName name="CBUQc">#REF!</definedName>
    <definedName name="Comp.export" localSheetId="61">#REF!</definedName>
    <definedName name="Comp.export">#REF!</definedName>
    <definedName name="CONCATENAR">CONCATENATE([6]Banco!$B1," ",[6]Banco!$C1)</definedName>
    <definedName name="CPAV" localSheetId="4">#REF!</definedName>
    <definedName name="CPAV" localSheetId="5">#REF!</definedName>
    <definedName name="CPAV" localSheetId="6">#REF!</definedName>
    <definedName name="CPAV" localSheetId="7">#REF!</definedName>
    <definedName name="CPAV" localSheetId="1">#REF!</definedName>
    <definedName name="CPAV" localSheetId="2">#REF!</definedName>
    <definedName name="CPAV" localSheetId="3">#REF!</definedName>
    <definedName name="CPAV" localSheetId="60">#REF!</definedName>
    <definedName name="CPAV" localSheetId="61">#REF!</definedName>
    <definedName name="CPAV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1">#REF!</definedName>
    <definedName name="d" localSheetId="2">#REF!</definedName>
    <definedName name="d" localSheetId="3">#REF!</definedName>
    <definedName name="d" localSheetId="60">#REF!</definedName>
    <definedName name="d" localSheetId="61">#REF!</definedName>
    <definedName name="d">#REF!</definedName>
    <definedName name="da" localSheetId="60">#N/A</definedName>
    <definedName name="da" localSheetId="61">#N/A</definedName>
    <definedName name="da">[0]!da</definedName>
    <definedName name="dadinho" localSheetId="4">#REF!</definedName>
    <definedName name="dadinho" localSheetId="5">#REF!</definedName>
    <definedName name="dadinho" localSheetId="6">#REF!</definedName>
    <definedName name="dadinho" localSheetId="7">#REF!</definedName>
    <definedName name="dadinho" localSheetId="1">#REF!</definedName>
    <definedName name="dadinho" localSheetId="2">#REF!</definedName>
    <definedName name="dadinho" localSheetId="3">#REF!</definedName>
    <definedName name="dadinho" localSheetId="60">#REF!</definedName>
    <definedName name="dadinho" localSheetId="61">#REF!</definedName>
    <definedName name="dadinho">#REF!</definedName>
    <definedName name="DADOS" localSheetId="4">#REF!</definedName>
    <definedName name="DADOS" localSheetId="5">#REF!</definedName>
    <definedName name="DADOS" localSheetId="6">#REF!</definedName>
    <definedName name="DADOS" localSheetId="7">#REF!</definedName>
    <definedName name="DADOS" localSheetId="1">#REF!</definedName>
    <definedName name="DADOS" localSheetId="2">#REF!</definedName>
    <definedName name="DADOS" localSheetId="3">#REF!</definedName>
    <definedName name="DADOS" localSheetId="60">#REF!</definedName>
    <definedName name="DADOS" localSheetId="61">#REF!</definedName>
    <definedName name="DADOS">#REF!</definedName>
    <definedName name="Data_Final" localSheetId="4">#REF!</definedName>
    <definedName name="Data_Final" localSheetId="5">#REF!</definedName>
    <definedName name="Data_Final" localSheetId="6">#REF!</definedName>
    <definedName name="Data_Final" localSheetId="7">#REF!</definedName>
    <definedName name="Data_Final" localSheetId="1">#REF!</definedName>
    <definedName name="Data_Final" localSheetId="2">#REF!</definedName>
    <definedName name="Data_Final" localSheetId="3">#REF!</definedName>
    <definedName name="Data_Final" localSheetId="60">#REF!</definedName>
    <definedName name="Data_Final" localSheetId="61">#REF!</definedName>
    <definedName name="Data_Final">#REF!</definedName>
    <definedName name="Data_Início" localSheetId="4">#REF!</definedName>
    <definedName name="Data_Início" localSheetId="5">#REF!</definedName>
    <definedName name="Data_Início" localSheetId="6">#REF!</definedName>
    <definedName name="Data_Início" localSheetId="7">#REF!</definedName>
    <definedName name="Data_Início" localSheetId="1">#REF!</definedName>
    <definedName name="Data_Início" localSheetId="2">#REF!</definedName>
    <definedName name="Data_Início" localSheetId="3">#REF!</definedName>
    <definedName name="Data_Início" localSheetId="60">#REF!</definedName>
    <definedName name="Data_Início" localSheetId="61">#REF!</definedName>
    <definedName name="Data_Início">#REF!</definedName>
    <definedName name="daV" localSheetId="60">#N/A</definedName>
    <definedName name="daV" localSheetId="61">#N/A</definedName>
    <definedName name="daV">[0]!daV</definedName>
    <definedName name="daVIDSON" localSheetId="60">#N/A</definedName>
    <definedName name="daVIDSON" localSheetId="61">#N/A</definedName>
    <definedName name="daVIDSON">[0]!daVIDSON</definedName>
    <definedName name="DGA" localSheetId="4">'[3]PRO-08'!#REF!</definedName>
    <definedName name="DGA" localSheetId="5">'[3]PRO-08'!#REF!</definedName>
    <definedName name="DGA" localSheetId="6">'[3]PRO-08'!#REF!</definedName>
    <definedName name="DGA" localSheetId="7">'[3]PRO-08'!#REF!</definedName>
    <definedName name="DGA" localSheetId="1">'[3]PRO-08'!#REF!</definedName>
    <definedName name="DGA" localSheetId="2">'[3]PRO-08'!#REF!</definedName>
    <definedName name="DGA" localSheetId="3">'[3]PRO-08'!#REF!</definedName>
    <definedName name="DGA" localSheetId="60">'[3]PRO-08'!#REF!</definedName>
    <definedName name="DGA" localSheetId="61">'[3]PRO-08'!#REF!</definedName>
    <definedName name="DGA">'[3]PRO-08'!#REF!</definedName>
    <definedName name="DIST" localSheetId="4">#REF!</definedName>
    <definedName name="DIST" localSheetId="5">#REF!</definedName>
    <definedName name="DIST" localSheetId="6">#REF!</definedName>
    <definedName name="DIST" localSheetId="7">#REF!</definedName>
    <definedName name="DIST" localSheetId="1">#REF!</definedName>
    <definedName name="DIST" localSheetId="2">#REF!</definedName>
    <definedName name="DIST" localSheetId="3">#REF!</definedName>
    <definedName name="DIST" localSheetId="60">#REF!</definedName>
    <definedName name="DIST" localSheetId="61">#REF!</definedName>
    <definedName name="DIST">#REF!</definedName>
    <definedName name="DIST1" localSheetId="4">#REF!</definedName>
    <definedName name="DIST1" localSheetId="5">#REF!</definedName>
    <definedName name="DIST1" localSheetId="6">#REF!</definedName>
    <definedName name="DIST1" localSheetId="7">#REF!</definedName>
    <definedName name="DIST1" localSheetId="1">#REF!</definedName>
    <definedName name="DIST1" localSheetId="2">#REF!</definedName>
    <definedName name="DIST1" localSheetId="3">#REF!</definedName>
    <definedName name="DIST1" localSheetId="60">#REF!</definedName>
    <definedName name="DIST1" localSheetId="61">#REF!</definedName>
    <definedName name="DIST1">#REF!</definedName>
    <definedName name="DIST10" localSheetId="4">#REF!</definedName>
    <definedName name="DIST10" localSheetId="5">#REF!</definedName>
    <definedName name="DIST10" localSheetId="6">#REF!</definedName>
    <definedName name="DIST10" localSheetId="7">#REF!</definedName>
    <definedName name="DIST10" localSheetId="1">#REF!</definedName>
    <definedName name="DIST10" localSheetId="2">#REF!</definedName>
    <definedName name="DIST10" localSheetId="3">#REF!</definedName>
    <definedName name="DIST10" localSheetId="60">#REF!</definedName>
    <definedName name="DIST10" localSheetId="61">#REF!</definedName>
    <definedName name="DIST10">#REF!</definedName>
    <definedName name="DIST2" localSheetId="4">#REF!</definedName>
    <definedName name="DIST2" localSheetId="5">#REF!</definedName>
    <definedName name="DIST2" localSheetId="6">#REF!</definedName>
    <definedName name="DIST2" localSheetId="7">#REF!</definedName>
    <definedName name="DIST2" localSheetId="1">#REF!</definedName>
    <definedName name="DIST2" localSheetId="2">#REF!</definedName>
    <definedName name="DIST2" localSheetId="3">#REF!</definedName>
    <definedName name="DIST2" localSheetId="60">#REF!</definedName>
    <definedName name="DIST2" localSheetId="61">#REF!</definedName>
    <definedName name="DIST2">#REF!</definedName>
    <definedName name="DJ" localSheetId="4">#REF!</definedName>
    <definedName name="DJ" localSheetId="5">#REF!</definedName>
    <definedName name="DJ" localSheetId="6">#REF!</definedName>
    <definedName name="DJ" localSheetId="7">#REF!</definedName>
    <definedName name="DJ" localSheetId="1">#REF!</definedName>
    <definedName name="DJ" localSheetId="2">#REF!</definedName>
    <definedName name="DJ" localSheetId="3">#REF!</definedName>
    <definedName name="DJ" localSheetId="60">#REF!</definedName>
    <definedName name="DJ" localSheetId="61">#REF!</definedName>
    <definedName name="DJ">#REF!</definedName>
    <definedName name="ECJ" localSheetId="4">#REF!</definedName>
    <definedName name="ECJ" localSheetId="5">#REF!</definedName>
    <definedName name="ECJ" localSheetId="6">#REF!</definedName>
    <definedName name="ECJ" localSheetId="7">#REF!</definedName>
    <definedName name="ECJ" localSheetId="1">#REF!</definedName>
    <definedName name="ECJ" localSheetId="2">#REF!</definedName>
    <definedName name="ECJ" localSheetId="3">#REF!</definedName>
    <definedName name="ECJ" localSheetId="60">#REF!</definedName>
    <definedName name="ECJ" localSheetId="61">#REF!</definedName>
    <definedName name="ECJ">#REF!</definedName>
    <definedName name="EJ" localSheetId="4">#REF!</definedName>
    <definedName name="EJ" localSheetId="5">#REF!</definedName>
    <definedName name="EJ" localSheetId="6">#REF!</definedName>
    <definedName name="EJ" localSheetId="7">#REF!</definedName>
    <definedName name="EJ" localSheetId="1">#REF!</definedName>
    <definedName name="EJ" localSheetId="2">#REF!</definedName>
    <definedName name="EJ" localSheetId="3">#REF!</definedName>
    <definedName name="EJ" localSheetId="60">#REF!</definedName>
    <definedName name="EJ" localSheetId="61">#REF!</definedName>
    <definedName name="EJ">#REF!</definedName>
    <definedName name="EMPRESAS">OFFSET([6]Cotações!$B$22,1,0):OFFSET([6]Cotações!$H$34,-1,0)</definedName>
    <definedName name="EXA" localSheetId="4">'[3]PRO-08'!#REF!</definedName>
    <definedName name="EXA" localSheetId="5">'[3]PRO-08'!#REF!</definedName>
    <definedName name="EXA" localSheetId="6">'[3]PRO-08'!#REF!</definedName>
    <definedName name="EXA" localSheetId="7">'[3]PRO-08'!#REF!</definedName>
    <definedName name="EXA" localSheetId="1">'[3]PRO-08'!#REF!</definedName>
    <definedName name="EXA" localSheetId="2">'[3]PRO-08'!#REF!</definedName>
    <definedName name="EXA" localSheetId="3">'[3]PRO-08'!#REF!</definedName>
    <definedName name="EXA" localSheetId="60">'[3]PRO-08'!#REF!</definedName>
    <definedName name="EXA" localSheetId="61">'[3]PRO-08'!#REF!</definedName>
    <definedName name="EXA">'[3]PRO-08'!#REF!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60">#REF!</definedName>
    <definedName name="Excel_BuiltIn_Print_Area_4" localSheetId="61">#REF!</definedName>
    <definedName name="Excel_BuiltIn_Print_Area_4">#REF!</definedName>
    <definedName name="Extenso" localSheetId="60">#N/A</definedName>
    <definedName name="Extenso" localSheetId="61">#N/A</definedName>
    <definedName name="Extenso">[0]!Extenso</definedName>
    <definedName name="fc1a" localSheetId="4">'[3]PRO-08'!#REF!</definedName>
    <definedName name="fc1a" localSheetId="5">'[3]PRO-08'!#REF!</definedName>
    <definedName name="fc1a" localSheetId="6">'[3]PRO-08'!#REF!</definedName>
    <definedName name="fc1a" localSheetId="7">'[3]PRO-08'!#REF!</definedName>
    <definedName name="fc1a" localSheetId="1">'[3]PRO-08'!#REF!</definedName>
    <definedName name="fc1a" localSheetId="2">'[3]PRO-08'!#REF!</definedName>
    <definedName name="fc1a" localSheetId="3">'[3]PRO-08'!#REF!</definedName>
    <definedName name="fc1a" localSheetId="60">'[3]PRO-08'!#REF!</definedName>
    <definedName name="fc1a" localSheetId="61">'[3]PRO-08'!#REF!</definedName>
    <definedName name="fc1a">'[3]PRO-08'!#REF!</definedName>
    <definedName name="FC2A" localSheetId="4">'[3]PRO-08'!#REF!</definedName>
    <definedName name="FC2A" localSheetId="5">'[3]PRO-08'!#REF!</definedName>
    <definedName name="FC2A" localSheetId="6">'[3]PRO-08'!#REF!</definedName>
    <definedName name="FC2A" localSheetId="7">'[3]PRO-08'!#REF!</definedName>
    <definedName name="FC2A" localSheetId="1">'[3]PRO-08'!#REF!</definedName>
    <definedName name="FC2A" localSheetId="2">'[3]PRO-08'!#REF!</definedName>
    <definedName name="FC2A" localSheetId="3">'[3]PRO-08'!#REF!</definedName>
    <definedName name="FC2A" localSheetId="60">'[3]PRO-08'!#REF!</definedName>
    <definedName name="FC2A" localSheetId="61">'[3]PRO-08'!#REF!</definedName>
    <definedName name="FC2A">'[3]PRO-08'!#REF!</definedName>
    <definedName name="FC3A" localSheetId="4">'[3]PRO-08'!#REF!</definedName>
    <definedName name="FC3A" localSheetId="5">'[3]PRO-08'!#REF!</definedName>
    <definedName name="FC3A" localSheetId="6">'[3]PRO-08'!#REF!</definedName>
    <definedName name="FC3A" localSheetId="7">'[3]PRO-08'!#REF!</definedName>
    <definedName name="FC3A" localSheetId="1">'[3]PRO-08'!#REF!</definedName>
    <definedName name="FC3A" localSheetId="2">'[3]PRO-08'!#REF!</definedName>
    <definedName name="FC3A" localSheetId="3">'[3]PRO-08'!#REF!</definedName>
    <definedName name="FC3A" localSheetId="60">'[3]PRO-08'!#REF!</definedName>
    <definedName name="FC3A" localSheetId="61">'[3]PRO-08'!#REF!</definedName>
    <definedName name="FC3A">'[3]PRO-08'!#REF!</definedName>
    <definedName name="FiltroComp" localSheetId="61">#REF!</definedName>
    <definedName name="FiltroComp">#REF!</definedName>
    <definedName name="hi" localSheetId="4">#REF!</definedName>
    <definedName name="hi" localSheetId="5">#REF!</definedName>
    <definedName name="hi" localSheetId="6">#REF!</definedName>
    <definedName name="hi" localSheetId="7">#REF!</definedName>
    <definedName name="hi" localSheetId="1">#REF!</definedName>
    <definedName name="hi" localSheetId="2">#REF!</definedName>
    <definedName name="hi" localSheetId="3">#REF!</definedName>
    <definedName name="hi" localSheetId="60">#REF!</definedName>
    <definedName name="hi" localSheetId="61">#REF!</definedName>
    <definedName name="hi">#REF!</definedName>
    <definedName name="IM" localSheetId="4">#REF!</definedName>
    <definedName name="IM" localSheetId="5">#REF!</definedName>
    <definedName name="IM" localSheetId="6">#REF!</definedName>
    <definedName name="IM" localSheetId="7">#REF!</definedName>
    <definedName name="IM" localSheetId="1">#REF!</definedName>
    <definedName name="IM" localSheetId="2">#REF!</definedName>
    <definedName name="IM" localSheetId="3">#REF!</definedName>
    <definedName name="IM" localSheetId="60">#REF!</definedName>
    <definedName name="IM" localSheetId="61">#REF!</definedName>
    <definedName name="IM">#REF!</definedName>
    <definedName name="INDICES">OFFSET([6]Cotações!$B$20,1,0):OFFSET([6]Cotações!$I$21,-1,0)</definedName>
    <definedName name="Largura_da_Faixa_de_Tráfego___..........." localSheetId="4">#REF!</definedName>
    <definedName name="Largura_da_Faixa_de_Tráfego___..........." localSheetId="5">#REF!</definedName>
    <definedName name="Largura_da_Faixa_de_Tráfego___..........." localSheetId="6">#REF!</definedName>
    <definedName name="Largura_da_Faixa_de_Tráfego___..........." localSheetId="7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 localSheetId="3">#REF!</definedName>
    <definedName name="Largura_da_Faixa_de_Tráfego___..........." localSheetId="60">#REF!</definedName>
    <definedName name="Largura_da_Faixa_de_Tráfego___..........." localSheetId="61">#REF!</definedName>
    <definedName name="Largura_da_Faixa_de_Tráfego___...........">#REF!</definedName>
    <definedName name="LILASDRENA" localSheetId="4">#REF!</definedName>
    <definedName name="LILASDRENA" localSheetId="5">#REF!</definedName>
    <definedName name="LILASDRENA" localSheetId="6">#REF!</definedName>
    <definedName name="LILASDRENA" localSheetId="7">#REF!</definedName>
    <definedName name="LILASDRENA" localSheetId="1">#REF!</definedName>
    <definedName name="LILASDRENA" localSheetId="2">#REF!</definedName>
    <definedName name="LILASDRENA" localSheetId="3">#REF!</definedName>
    <definedName name="LILASDRENA" localSheetId="60">#REF!</definedName>
    <definedName name="LILASDRENA" localSheetId="61">#REF!</definedName>
    <definedName name="LILASDRENA">#REF!</definedName>
    <definedName name="Medição" localSheetId="4">#REF!</definedName>
    <definedName name="Medição" localSheetId="5">#REF!</definedName>
    <definedName name="Medição" localSheetId="6">#REF!</definedName>
    <definedName name="Medição" localSheetId="7">#REF!</definedName>
    <definedName name="Medição" localSheetId="1">#REF!</definedName>
    <definedName name="Medição" localSheetId="2">#REF!</definedName>
    <definedName name="Medição" localSheetId="3">#REF!</definedName>
    <definedName name="Medição" localSheetId="60">#REF!</definedName>
    <definedName name="Medição" localSheetId="61">#REF!</definedName>
    <definedName name="Medição">#REF!</definedName>
    <definedName name="Meu" localSheetId="4">#REF!</definedName>
    <definedName name="Meu" localSheetId="5">#REF!</definedName>
    <definedName name="Meu" localSheetId="6">#REF!</definedName>
    <definedName name="Meu" localSheetId="7">#REF!</definedName>
    <definedName name="Meu" localSheetId="1">#REF!</definedName>
    <definedName name="Meu" localSheetId="2">#REF!</definedName>
    <definedName name="Meu" localSheetId="3">#REF!</definedName>
    <definedName name="Meu" localSheetId="60">#REF!</definedName>
    <definedName name="Meu" localSheetId="61">#REF!</definedName>
    <definedName name="Meu">#REF!</definedName>
    <definedName name="módulo1.Extenso" localSheetId="60">#N/A</definedName>
    <definedName name="módulo1.Extenso" localSheetId="61">#N/A</definedName>
    <definedName name="módulo1.Extenso">[0]!módulo1.Extenso</definedName>
    <definedName name="NCOMPOSICOES">52</definedName>
    <definedName name="NCOTACOES">13</definedName>
    <definedName name="NEMPRESAS">11</definedName>
    <definedName name="NINDICES">0</definedName>
    <definedName name="NRELATORIOS">COUNTA([6]Relatórios!$A$1:$A$65536)-2</definedName>
    <definedName name="NTEI" localSheetId="4">'[3]PRO-08'!#REF!</definedName>
    <definedName name="NTEI" localSheetId="5">'[3]PRO-08'!#REF!</definedName>
    <definedName name="NTEI" localSheetId="6">'[3]PRO-08'!#REF!</definedName>
    <definedName name="NTEI" localSheetId="7">'[3]PRO-08'!#REF!</definedName>
    <definedName name="NTEI" localSheetId="1">'[3]PRO-08'!#REF!</definedName>
    <definedName name="NTEI" localSheetId="2">'[3]PRO-08'!#REF!</definedName>
    <definedName name="NTEI" localSheetId="3">'[3]PRO-08'!#REF!</definedName>
    <definedName name="NTEI" localSheetId="60">'[3]PRO-08'!#REF!</definedName>
    <definedName name="NTEI" localSheetId="61">'[3]PRO-08'!#REF!</definedName>
    <definedName name="NTEI">'[3]PRO-08'!#REF!</definedName>
    <definedName name="NumerEmpresa">16</definedName>
    <definedName name="NumerIndice">0</definedName>
    <definedName name="Objeto">"Referência"</definedName>
    <definedName name="OPA" localSheetId="4">'[3]PRO-08'!#REF!</definedName>
    <definedName name="OPA" localSheetId="5">'[3]PRO-08'!#REF!</definedName>
    <definedName name="OPA" localSheetId="6">'[3]PRO-08'!#REF!</definedName>
    <definedName name="OPA" localSheetId="7">'[3]PRO-08'!#REF!</definedName>
    <definedName name="OPA" localSheetId="1">'[3]PRO-08'!#REF!</definedName>
    <definedName name="OPA" localSheetId="2">'[3]PRO-08'!#REF!</definedName>
    <definedName name="OPA" localSheetId="3">'[3]PRO-08'!#REF!</definedName>
    <definedName name="OPA" localSheetId="60">'[3]PRO-08'!#REF!</definedName>
    <definedName name="OPA" localSheetId="61">'[3]PRO-08'!#REF!</definedName>
    <definedName name="OPA">'[3]PRO-08'!#REF!</definedName>
    <definedName name="ORÇAMENTO.BancoRef" hidden="1">'1 SERVIÇOS-INICIAIS'!$F$8</definedName>
    <definedName name="PassaExtenso" localSheetId="4">[7]!PassaExtenso</definedName>
    <definedName name="PassaExtenso" localSheetId="5">[7]!PassaExtenso</definedName>
    <definedName name="PassaExtenso" localSheetId="6">[7]!PassaExtenso</definedName>
    <definedName name="PassaExtenso" localSheetId="7">[7]!PassaExtenso</definedName>
    <definedName name="PassaExtenso" localSheetId="1">[7]!PassaExtenso</definedName>
    <definedName name="PassaExtenso" localSheetId="2">[7]!PassaExtenso</definedName>
    <definedName name="PassaExtenso" localSheetId="3">[7]!PassaExtenso</definedName>
    <definedName name="PassaExtenso" localSheetId="60">[7]!PassaExtenso</definedName>
    <definedName name="PassaExtenso" localSheetId="61">[7]!PassaExtenso</definedName>
    <definedName name="PassaExtenso">[7]!PassaExtenso</definedName>
    <definedName name="pesquisa" localSheetId="4">#REF!</definedName>
    <definedName name="pesquisa" localSheetId="5">#REF!</definedName>
    <definedName name="pesquisa" localSheetId="6">#REF!</definedName>
    <definedName name="pesquisa" localSheetId="7">#REF!</definedName>
    <definedName name="pesquisa" localSheetId="1">#REF!</definedName>
    <definedName name="pesquisa" localSheetId="2">#REF!</definedName>
    <definedName name="pesquisa" localSheetId="3">#REF!</definedName>
    <definedName name="pesquisa" localSheetId="60">#REF!</definedName>
    <definedName name="pesquisa" localSheetId="61">#REF!</definedName>
    <definedName name="pesquisa">#REF!</definedName>
    <definedName name="PL" localSheetId="4">#REF!</definedName>
    <definedName name="PL" localSheetId="5">#REF!</definedName>
    <definedName name="PL" localSheetId="6">#REF!</definedName>
    <definedName name="PL" localSheetId="7">#REF!</definedName>
    <definedName name="PL" localSheetId="1">#REF!</definedName>
    <definedName name="PL" localSheetId="2">#REF!</definedName>
    <definedName name="PL" localSheetId="3">#REF!</definedName>
    <definedName name="PL" localSheetId="60">#REF!</definedName>
    <definedName name="PL" localSheetId="61">#REF!</definedName>
    <definedName name="PL">#REF!</definedName>
    <definedName name="Ponte" localSheetId="60">#N/A</definedName>
    <definedName name="Ponte" localSheetId="61">#N/A</definedName>
    <definedName name="Ponte">[0]!Ponte</definedName>
    <definedName name="Print" localSheetId="4">[8]QuQuant!#REF!</definedName>
    <definedName name="Print" localSheetId="5">[8]QuQuant!#REF!</definedName>
    <definedName name="Print" localSheetId="6">[8]QuQuant!#REF!</definedName>
    <definedName name="Print" localSheetId="7">[8]QuQuant!#REF!</definedName>
    <definedName name="Print" localSheetId="1">[8]QuQuant!#REF!</definedName>
    <definedName name="Print" localSheetId="2">[8]QuQuant!#REF!</definedName>
    <definedName name="Print" localSheetId="3">[8]QuQuant!#REF!</definedName>
    <definedName name="Print" localSheetId="60">[8]QuQuant!#REF!</definedName>
    <definedName name="Print" localSheetId="61">[8]QuQuant!#REF!</definedName>
    <definedName name="Print">[8]QuQuant!#REF!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60">#REF!</definedName>
    <definedName name="Print_Area_MI" localSheetId="61">#REF!</definedName>
    <definedName name="Print_Area_MI">#REF!</definedName>
    <definedName name="qq" localSheetId="60">#N/A</definedName>
    <definedName name="qq" localSheetId="61">#N/A</definedName>
    <definedName name="qq">[0]!qq</definedName>
    <definedName name="QQ_2" localSheetId="60">#N/A</definedName>
    <definedName name="QQ_2" localSheetId="61">#N/A</definedName>
    <definedName name="QQ_2">[0]!QQ_2</definedName>
    <definedName name="RBV">[9]Teor!$C$3:$C$7</definedName>
    <definedName name="rD" localSheetId="60">#N/A</definedName>
    <definedName name="rD" localSheetId="61">#N/A</definedName>
    <definedName name="rD">[0]!rD</definedName>
    <definedName name="REFERENCIA.Descricao" hidden="1">IF(ISNUMBER('1 SERVIÇOS-INICIAIS'!$AF1),OFFSET(INDIRECT(ORÇAMENTO.BancoRef),'1 SERVIÇOS-INICIAIS'!$AF1-1,3,1),'1 SERVIÇOS-INICIAIS'!$AF1)</definedName>
    <definedName name="REFERENCIA.Unidade" hidden="1">IF(ISNUMBER('1 SERVIÇOS-INICIAIS'!$AF1),OFFSET(INDIRECT(ORÇAMENTO.BancoRef),'1 SERVIÇOS-INICIAIS'!$AF1-1,4,1),"-")</definedName>
    <definedName name="REG" localSheetId="4">#REF!</definedName>
    <definedName name="REG" localSheetId="5">#REF!</definedName>
    <definedName name="REG" localSheetId="6">#REF!</definedName>
    <definedName name="REG" localSheetId="7">#REF!</definedName>
    <definedName name="REG" localSheetId="1">#REF!</definedName>
    <definedName name="REG" localSheetId="2">#REF!</definedName>
    <definedName name="REG" localSheetId="3">#REF!</definedName>
    <definedName name="REG" localSheetId="60">#REF!</definedName>
    <definedName name="REG" localSheetId="61">#REF!</definedName>
    <definedName name="REG">#REF!</definedName>
    <definedName name="REGULA" localSheetId="4">#REF!</definedName>
    <definedName name="REGULA" localSheetId="5">#REF!</definedName>
    <definedName name="REGULA" localSheetId="6">#REF!</definedName>
    <definedName name="REGULA" localSheetId="7">#REF!</definedName>
    <definedName name="REGULA" localSheetId="1">#REF!</definedName>
    <definedName name="REGULA" localSheetId="2">#REF!</definedName>
    <definedName name="REGULA" localSheetId="3">#REF!</definedName>
    <definedName name="REGULA" localSheetId="60">#REF!</definedName>
    <definedName name="REGULA" localSheetId="61">#REF!</definedName>
    <definedName name="REGULA">#REF!</definedName>
    <definedName name="RelatoriosFontes">OFFSET([6]Relatórios!$A$5,1,0,NRELATORIOS)</definedName>
    <definedName name="RESUMO" localSheetId="60">#N/A</definedName>
    <definedName name="RESUMO" localSheetId="61">#N/A</definedName>
    <definedName name="RESUMO">[0]!RESUMO</definedName>
    <definedName name="RMA" localSheetId="4">'[3]PRO-08'!#REF!</definedName>
    <definedName name="RMA" localSheetId="5">'[3]PRO-08'!#REF!</definedName>
    <definedName name="RMA" localSheetId="6">'[3]PRO-08'!#REF!</definedName>
    <definedName name="RMA" localSheetId="7">'[3]PRO-08'!#REF!</definedName>
    <definedName name="RMA" localSheetId="1">'[3]PRO-08'!#REF!</definedName>
    <definedName name="RMA" localSheetId="2">'[3]PRO-08'!#REF!</definedName>
    <definedName name="RMA" localSheetId="3">'[3]PRO-08'!#REF!</definedName>
    <definedName name="RMA" localSheetId="60">'[3]PRO-08'!#REF!</definedName>
    <definedName name="RMA" localSheetId="61">'[3]PRO-08'!#REF!</definedName>
    <definedName name="RMA">'[3]PRO-08'!#REF!</definedName>
    <definedName name="Rodovia___................" localSheetId="4">#REF!</definedName>
    <definedName name="Rodovia___................" localSheetId="5">#REF!</definedName>
    <definedName name="Rodovia___................" localSheetId="6">#REF!</definedName>
    <definedName name="Rodovia___................" localSheetId="7">#REF!</definedName>
    <definedName name="Rodovia___................" localSheetId="1">#REF!</definedName>
    <definedName name="Rodovia___................" localSheetId="2">#REF!</definedName>
    <definedName name="Rodovia___................" localSheetId="3">#REF!</definedName>
    <definedName name="Rodovia___................" localSheetId="60">#REF!</definedName>
    <definedName name="Rodovia___................" localSheetId="61">#REF!</definedName>
    <definedName name="Rodovia___................">#REF!</definedName>
    <definedName name="RS" localSheetId="4">#REF!</definedName>
    <definedName name="RS" localSheetId="5">#REF!</definedName>
    <definedName name="RS" localSheetId="6">#REF!</definedName>
    <definedName name="RS" localSheetId="7">#REF!</definedName>
    <definedName name="RS" localSheetId="1">#REF!</definedName>
    <definedName name="RS" localSheetId="2">#REF!</definedName>
    <definedName name="RS" localSheetId="3">#REF!</definedName>
    <definedName name="RS" localSheetId="60">#REF!</definedName>
    <definedName name="RS" localSheetId="61">#REF!</definedName>
    <definedName name="RS">#REF!</definedName>
    <definedName name="sbg" localSheetId="4">#REF!</definedName>
    <definedName name="sbg" localSheetId="5">#REF!</definedName>
    <definedName name="sbg" localSheetId="6">#REF!</definedName>
    <definedName name="sbg" localSheetId="7">#REF!</definedName>
    <definedName name="sbg" localSheetId="1">#REF!</definedName>
    <definedName name="sbg" localSheetId="2">#REF!</definedName>
    <definedName name="sbg" localSheetId="3">#REF!</definedName>
    <definedName name="sbg" localSheetId="60">#REF!</definedName>
    <definedName name="sbg" localSheetId="61">#REF!</definedName>
    <definedName name="sbg">#REF!</definedName>
    <definedName name="SBTC" localSheetId="4">#REF!</definedName>
    <definedName name="SBTC" localSheetId="5">#REF!</definedName>
    <definedName name="SBTC" localSheetId="6">#REF!</definedName>
    <definedName name="SBTC" localSheetId="7">#REF!</definedName>
    <definedName name="SBTC" localSheetId="1">#REF!</definedName>
    <definedName name="SBTC" localSheetId="2">#REF!</definedName>
    <definedName name="SBTC" localSheetId="3">#REF!</definedName>
    <definedName name="SBTC" localSheetId="60">#REF!</definedName>
    <definedName name="SBTC" localSheetId="61">#REF!</definedName>
    <definedName name="SBTC">#REF!</definedName>
    <definedName name="SENHAGT" hidden="1">"PM2CAIXA"</definedName>
    <definedName name="Teor">[9]Teor!$A$3:$A$7</definedName>
    <definedName name="TIPOORCAMENTO" hidden="1">IF(VALUE([10]MENU!$O$3)=2,"Licitado","Proposto")</definedName>
    <definedName name="_xlnm.Print_Titles" localSheetId="12">'3.1_ESCAVAÇÃO'!$1:$10</definedName>
    <definedName name="_xlnm.Print_Titles" localSheetId="13">'3.2_ATERRO'!$1:$10</definedName>
    <definedName name="_xlnm.Print_Titles" localSheetId="14">'3.4_COMPACTACAO_100%'!$1:$10</definedName>
    <definedName name="_xlnm.Print_Titles" localSheetId="15">'3.5_REFORÇO_RACHAO'!$1:$10</definedName>
    <definedName name="_xlnm.Print_Titles" localSheetId="16">'5.1_REGULARIZACAO'!$1:$10</definedName>
    <definedName name="_xlnm.Print_Titles" localSheetId="17">'5.2_MACADAME'!$1:$10</definedName>
    <definedName name="_xlnm.Print_Titles" localSheetId="18">'5.3_BASE'!$1:$10</definedName>
    <definedName name="_xlnm.Print_Titles" localSheetId="19">'5.5_IMPRIMACAO'!$1:$10</definedName>
    <definedName name="_xlnm.Print_Titles" localSheetId="20">'5.6_PINTURA LIGACAO'!$1:$10</definedName>
    <definedName name="_xlnm.Print_Titles" localSheetId="21">'5.7_CAUQ'!$1:$10</definedName>
    <definedName name="_xlnm.Print_Titles" localSheetId="22">'5.9_FRESAGEM'!$1:$10</definedName>
    <definedName name="_xlnm.Print_Titles" localSheetId="23">'6.1_CALCADA'!$1:$10</definedName>
    <definedName name="_xlnm.Print_Titles" localSheetId="32">'6.10_ALVENARIA'!$1:$10</definedName>
    <definedName name="_xlnm.Print_Titles" localSheetId="33">'6.13_GRADE'!$1:$10</definedName>
    <definedName name="_xlnm.Print_Titles" localSheetId="34">'6.14_CAIACAO'!$1:$10</definedName>
    <definedName name="_xlnm.Print_Titles" localSheetId="35">'6.15_POSTES'!$1:$10</definedName>
    <definedName name="_xlnm.Print_Titles" localSheetId="24">'6.2_PODOTATIL'!$1:$10</definedName>
    <definedName name="_xlnm.Print_Titles" localSheetId="25">'6.3_ARGAMASSA'!$1:$10</definedName>
    <definedName name="_xlnm.Print_Titles" localSheetId="26">'6.4_PAVER'!$1:$10</definedName>
    <definedName name="_xlnm.Print_Titles" localSheetId="27">'6.5_PAVER COLORIDO'!$1:$10</definedName>
    <definedName name="_xlnm.Print_Titles" localSheetId="28">'6.6_LASTRO BRITA'!$1:$10</definedName>
    <definedName name="_xlnm.Print_Titles" localSheetId="29">'6.7_CONCRETO_20MPA'!$1:$10</definedName>
    <definedName name="_xlnm.Print_Titles" localSheetId="30">'6.8_FORMAS'!$1:$10</definedName>
    <definedName name="_xlnm.Print_Titles" localSheetId="31">'6.9_AÇO'!$1:$10</definedName>
    <definedName name="_xlnm.Print_Titles" localSheetId="36">'8.1_ARVORES'!$1:$10</definedName>
    <definedName name="_xlnm.Print_Titles" localSheetId="37">'8.2_GRAMA'!$1:$10</definedName>
    <definedName name="_xlnm.Print_Titles" localSheetId="38">'9.1_SEMIPORTICO'!$1:$10</definedName>
    <definedName name="_xlnm.Print_Titles" localSheetId="47">'9.10_REMOCAO_MEIOFIO'!$1:$10</definedName>
    <definedName name="_xlnm.Print_Titles" localSheetId="48">'9.12_LIMPEZA_BUEIRO'!$1:$10</definedName>
    <definedName name="_xlnm.Print_Titles" localSheetId="57">'9.13_LIMPEZA_FINAL_OBRA'!$1:$10</definedName>
    <definedName name="_xlnm.Print_Titles" localSheetId="39">'9.2_SEMIPORTICO DUPLO'!$1:$10</definedName>
    <definedName name="_xlnm.Print_Titles" localSheetId="40">'9.3_REMOCAO_TUBO'!$1:$10</definedName>
    <definedName name="_xlnm.Print_Titles" localSheetId="41">'9.4_REMOCAO_ARVORES'!$1:$10</definedName>
    <definedName name="_xlnm.Print_Titles" localSheetId="42">'9.5_REM_PARALEL'!$1:$10</definedName>
    <definedName name="_xlnm.Print_Titles" localSheetId="43">'9.6_REM_BLOK'!$1:$10</definedName>
    <definedName name="_xlnm.Print_Titles" localSheetId="44">'9.7_DEMOL_CONCRET'!$1:$10</definedName>
    <definedName name="_xlnm.Print_Titles" localSheetId="45">'9.8_DEMOL_PISO'!$1:$10</definedName>
    <definedName name="_xlnm.Print_Titles" localSheetId="46">'9.9_DEMOL_ALVENARIA'!$1:$10</definedName>
    <definedName name="_xlnm.Print_Titles" localSheetId="60">Composição!$1:$4</definedName>
    <definedName name="_xlnm.Print_Titles" localSheetId="61">Cotacoes!$1:$4</definedName>
    <definedName name="_xlnm.Print_Titles" localSheetId="11">DRENAGEM!$1:$8</definedName>
    <definedName name="_xlnm.Print_Titles" localSheetId="56">'ENLEIVAMENTO E HIDRO'!$1:$8</definedName>
    <definedName name="_xlnm.Print_Titles" localSheetId="53">GABIÃO!$1:$8</definedName>
    <definedName name="_xlnm.Print_Titles" localSheetId="54">IMPRIMACAO!$1:$8</definedName>
    <definedName name="_xlnm.Print_Titles" localSheetId="9">ORCAMENTO!$1:$12</definedName>
    <definedName name="_xlnm.Print_Titles" localSheetId="55">PINTURA_LIGACAO!$1:$8</definedName>
    <definedName name="_xlnm.Print_Titles" localSheetId="10">QUADRO_QUANTIDADES!$1:$3</definedName>
    <definedName name="_xlnm.Print_Titles" localSheetId="52">REMOÇÃO_PAVIMENTO!$1:$8</definedName>
    <definedName name="_xlnm.Print_Titles" localSheetId="49">SINAL_FX_AMARELA!$1:$10</definedName>
    <definedName name="_xlnm.Print_Titles" localSheetId="50">SINAL_FX_BRANCA!$1:$10</definedName>
    <definedName name="_xlnm.Print_Titles" localSheetId="51">SINAL_TACHINHAS!$1:$10</definedName>
    <definedName name="TPM" localSheetId="4">#REF!</definedName>
    <definedName name="TPM" localSheetId="5">#REF!</definedName>
    <definedName name="TPM" localSheetId="6">#REF!</definedName>
    <definedName name="TPM" localSheetId="7">#REF!</definedName>
    <definedName name="TPM" localSheetId="1">#REF!</definedName>
    <definedName name="TPM" localSheetId="2">#REF!</definedName>
    <definedName name="TPM" localSheetId="3">#REF!</definedName>
    <definedName name="TPM" localSheetId="60">#REF!</definedName>
    <definedName name="TPM" localSheetId="61">#REF!</definedName>
    <definedName name="TPM">#REF!</definedName>
    <definedName name="uiyuil" localSheetId="61">[1]COMPOS1!#REF!</definedName>
    <definedName name="uiyuil">[1]COMPOS1!#REF!</definedName>
    <definedName name="Vazios">[9]Teor!$B$3:$B$7</definedName>
    <definedName name="verde" localSheetId="4">#REF!</definedName>
    <definedName name="verde" localSheetId="5">#REF!</definedName>
    <definedName name="verde" localSheetId="6">#REF!</definedName>
    <definedName name="verde" localSheetId="7">#REF!</definedName>
    <definedName name="verde" localSheetId="1">#REF!</definedName>
    <definedName name="verde" localSheetId="2">#REF!</definedName>
    <definedName name="verde" localSheetId="3">#REF!</definedName>
    <definedName name="verde" localSheetId="60">#REF!</definedName>
    <definedName name="verde" localSheetId="61">#REF!</definedName>
    <definedName name="verde">#REF!</definedName>
    <definedName name="verdepav" localSheetId="4">#REF!</definedName>
    <definedName name="verdepav" localSheetId="5">#REF!</definedName>
    <definedName name="verdepav" localSheetId="6">#REF!</definedName>
    <definedName name="verdepav" localSheetId="7">#REF!</definedName>
    <definedName name="verdepav" localSheetId="1">#REF!</definedName>
    <definedName name="verdepav" localSheetId="2">#REF!</definedName>
    <definedName name="verdepav" localSheetId="3">#REF!</definedName>
    <definedName name="verdepav" localSheetId="60">#REF!</definedName>
    <definedName name="verdepav" localSheetId="61">#REF!</definedName>
    <definedName name="verdepav">#REF!</definedName>
    <definedName name="WEWRWR" localSheetId="60">#N/A</definedName>
    <definedName name="WEWRWR" localSheetId="61">#N/A</definedName>
    <definedName name="WEWRWR">[0]!WEWRWR</definedName>
    <definedName name="x" localSheetId="4">[9]Equipamentos!#REF!</definedName>
    <definedName name="x" localSheetId="5">[9]Equipamentos!#REF!</definedName>
    <definedName name="x" localSheetId="6">[9]Equipamentos!#REF!</definedName>
    <definedName name="x" localSheetId="7">[9]Equipamentos!#REF!</definedName>
    <definedName name="x" localSheetId="1">[9]Equipamentos!#REF!</definedName>
    <definedName name="x" localSheetId="2">[9]Equipamentos!#REF!</definedName>
    <definedName name="x" localSheetId="3">[9]Equipamentos!#REF!</definedName>
    <definedName name="x" localSheetId="60">[9]Equipamentos!#REF!</definedName>
    <definedName name="x" localSheetId="61">[9]Equipamentos!#REF!</definedName>
    <definedName name="x">[9]Equipamentos!#REF!</definedName>
    <definedName name="XXX" localSheetId="60">#N/A</definedName>
    <definedName name="XXX" localSheetId="61">#N/A</definedName>
    <definedName name="XXX">[0]!XXX</definedName>
    <definedName name="ZA" localSheetId="60">#N/A</definedName>
    <definedName name="ZA" localSheetId="61">#N/A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G227" i="43"/>
  <c r="G166"/>
  <c r="G264" l="1"/>
  <c r="G260"/>
  <c r="G177"/>
  <c r="G176"/>
  <c r="H185" i="176"/>
  <c r="H186"/>
  <c r="H187"/>
  <c r="H188"/>
  <c r="H189"/>
  <c r="H190"/>
  <c r="H191"/>
  <c r="H192"/>
  <c r="H193"/>
  <c r="H194"/>
  <c r="H195"/>
  <c r="H196"/>
  <c r="H197"/>
  <c r="H184"/>
  <c r="H163"/>
  <c r="H164"/>
  <c r="H165"/>
  <c r="H166"/>
  <c r="H167"/>
  <c r="H168"/>
  <c r="H169"/>
  <c r="H177"/>
  <c r="H176"/>
  <c r="H155"/>
  <c r="H154"/>
  <c r="H153"/>
  <c r="H152"/>
  <c r="H151"/>
  <c r="H140"/>
  <c r="H143"/>
  <c r="H142"/>
  <c r="H141"/>
  <c r="H139"/>
  <c r="H126"/>
  <c r="H127"/>
  <c r="H128"/>
  <c r="H132"/>
  <c r="H131"/>
  <c r="H130"/>
  <c r="H129"/>
  <c r="H125"/>
  <c r="H124"/>
  <c r="H123"/>
  <c r="H116"/>
  <c r="H115"/>
  <c r="H114"/>
  <c r="H113"/>
  <c r="H112"/>
  <c r="H111"/>
  <c r="H103"/>
  <c r="H99"/>
  <c r="H104"/>
  <c r="H102"/>
  <c r="H101"/>
  <c r="H100"/>
  <c r="H98"/>
  <c r="H91"/>
  <c r="H90"/>
  <c r="H89"/>
  <c r="H88"/>
  <c r="H87"/>
  <c r="H86"/>
  <c r="H85"/>
  <c r="H84"/>
  <c r="H83"/>
  <c r="H82"/>
  <c r="H73"/>
  <c r="H71"/>
  <c r="H74"/>
  <c r="H72"/>
  <c r="H70"/>
  <c r="H62"/>
  <c r="H63"/>
  <c r="H55"/>
  <c r="H54"/>
  <c r="H47"/>
  <c r="H46"/>
  <c r="H25"/>
  <c r="H26"/>
  <c r="H27"/>
  <c r="H28"/>
  <c r="H29"/>
  <c r="H30"/>
  <c r="H31"/>
  <c r="H32"/>
  <c r="H33"/>
  <c r="H34"/>
  <c r="H39"/>
  <c r="H38"/>
  <c r="H37"/>
  <c r="H36"/>
  <c r="H35"/>
  <c r="H198" l="1"/>
  <c r="G257" i="43" s="1"/>
  <c r="H170" i="176"/>
  <c r="H178"/>
  <c r="H156"/>
  <c r="H144"/>
  <c r="H133"/>
  <c r="G96" i="43" s="1"/>
  <c r="H117" i="176"/>
  <c r="H92"/>
  <c r="H56"/>
  <c r="G168" i="43" s="1"/>
  <c r="H75" i="176"/>
  <c r="G32" i="43" s="1"/>
  <c r="H105" i="176"/>
  <c r="H48"/>
  <c r="G167" i="43" s="1"/>
  <c r="H40" i="176"/>
  <c r="G192" i="43" s="1"/>
  <c r="H64" i="176"/>
  <c r="G169" i="43" s="1"/>
  <c r="H15" i="176"/>
  <c r="H14"/>
  <c r="H13"/>
  <c r="H12"/>
  <c r="H11"/>
  <c r="H10"/>
  <c r="H9"/>
  <c r="G137" i="43" l="1"/>
  <c r="G56"/>
  <c r="G114"/>
  <c r="G132"/>
  <c r="G121"/>
  <c r="G88"/>
  <c r="G122"/>
  <c r="H16" i="176"/>
  <c r="G14" i="43" s="1"/>
  <c r="D59" i="157" l="1"/>
  <c r="B18"/>
  <c r="C18"/>
  <c r="E18"/>
  <c r="F18"/>
  <c r="G18"/>
  <c r="H18"/>
  <c r="R61" l="1"/>
  <c r="R60"/>
  <c r="AC16" l="1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15"/>
  <c r="AC14"/>
  <c r="B22"/>
  <c r="C22"/>
  <c r="E22"/>
  <c r="F22"/>
  <c r="G22"/>
  <c r="H22"/>
  <c r="B23"/>
  <c r="C23"/>
  <c r="E23"/>
  <c r="F23"/>
  <c r="G23"/>
  <c r="H23"/>
  <c r="B24"/>
  <c r="C24"/>
  <c r="E24"/>
  <c r="F24"/>
  <c r="G24"/>
  <c r="H24"/>
  <c r="B25"/>
  <c r="C25"/>
  <c r="E25"/>
  <c r="F25"/>
  <c r="G25"/>
  <c r="H25"/>
  <c r="B26"/>
  <c r="C26"/>
  <c r="E26"/>
  <c r="F26"/>
  <c r="G26"/>
  <c r="H26"/>
  <c r="B27"/>
  <c r="C27"/>
  <c r="E27"/>
  <c r="F27"/>
  <c r="G27"/>
  <c r="H27"/>
  <c r="B28"/>
  <c r="C28"/>
  <c r="E28"/>
  <c r="F28"/>
  <c r="G28"/>
  <c r="H28"/>
  <c r="B29"/>
  <c r="C29"/>
  <c r="E29"/>
  <c r="F29"/>
  <c r="G29"/>
  <c r="H29"/>
  <c r="B30"/>
  <c r="C30"/>
  <c r="E30"/>
  <c r="F30"/>
  <c r="G30"/>
  <c r="H30"/>
  <c r="B31"/>
  <c r="C31"/>
  <c r="E31"/>
  <c r="F31"/>
  <c r="G31"/>
  <c r="H31"/>
  <c r="B32"/>
  <c r="C32"/>
  <c r="E32"/>
  <c r="F32"/>
  <c r="G32"/>
  <c r="H32"/>
  <c r="B33"/>
  <c r="C33"/>
  <c r="E33"/>
  <c r="F33"/>
  <c r="G33"/>
  <c r="H33"/>
  <c r="B34"/>
  <c r="C34"/>
  <c r="E34"/>
  <c r="F34"/>
  <c r="G34"/>
  <c r="H34"/>
  <c r="B35"/>
  <c r="C35"/>
  <c r="E35"/>
  <c r="F35"/>
  <c r="G35"/>
  <c r="H35"/>
  <c r="B36"/>
  <c r="C36"/>
  <c r="E36"/>
  <c r="F36"/>
  <c r="G36"/>
  <c r="H36"/>
  <c r="B37"/>
  <c r="C37"/>
  <c r="E37"/>
  <c r="F37"/>
  <c r="G37"/>
  <c r="H37"/>
  <c r="B38"/>
  <c r="C38"/>
  <c r="E38"/>
  <c r="F38"/>
  <c r="G38"/>
  <c r="H38"/>
  <c r="B39"/>
  <c r="C39"/>
  <c r="E39"/>
  <c r="F39"/>
  <c r="G39"/>
  <c r="H39"/>
  <c r="B40"/>
  <c r="C40"/>
  <c r="E40"/>
  <c r="F40"/>
  <c r="G40"/>
  <c r="H40"/>
  <c r="B41"/>
  <c r="C41"/>
  <c r="E41"/>
  <c r="F41"/>
  <c r="G41"/>
  <c r="H41"/>
  <c r="B42"/>
  <c r="C42"/>
  <c r="E42"/>
  <c r="F42"/>
  <c r="G42"/>
  <c r="H42"/>
  <c r="B21"/>
  <c r="C21"/>
  <c r="E21"/>
  <c r="F21"/>
  <c r="G21"/>
  <c r="H21"/>
  <c r="B20"/>
  <c r="C20"/>
  <c r="E20"/>
  <c r="F20"/>
  <c r="G20"/>
  <c r="H20"/>
  <c r="B19"/>
  <c r="C19"/>
  <c r="E19"/>
  <c r="F19"/>
  <c r="G19"/>
  <c r="H19"/>
  <c r="E17"/>
  <c r="F17"/>
  <c r="G17"/>
  <c r="H17"/>
  <c r="B17"/>
  <c r="C17"/>
  <c r="B16"/>
  <c r="C16"/>
  <c r="E16"/>
  <c r="F16"/>
  <c r="G16"/>
  <c r="H16"/>
  <c r="E15"/>
  <c r="F15"/>
  <c r="G15"/>
  <c r="H15"/>
  <c r="E14"/>
  <c r="F14"/>
  <c r="G14"/>
  <c r="H14"/>
  <c r="B15"/>
  <c r="C15"/>
  <c r="B136" i="144" l="1"/>
  <c r="D136" i="43" s="1"/>
  <c r="D28" i="157" s="1"/>
  <c r="A136" i="144"/>
  <c r="A136" i="43" s="1"/>
  <c r="A28" i="157" s="1"/>
  <c r="B131" i="144"/>
  <c r="A131"/>
  <c r="A131" i="43" l="1"/>
  <c r="A27" i="157" s="1"/>
  <c r="A132" i="144"/>
  <c r="A132" i="43" s="1"/>
  <c r="B132" i="144"/>
  <c r="A133"/>
  <c r="A133" i="43" s="1"/>
  <c r="B133" i="144"/>
  <c r="A134"/>
  <c r="B134"/>
  <c r="D134" i="43" s="1"/>
  <c r="A135" i="144"/>
  <c r="A135" i="43" s="1"/>
  <c r="B135" i="144"/>
  <c r="A137"/>
  <c r="B137"/>
  <c r="D137" i="43" s="1"/>
  <c r="C137" i="144"/>
  <c r="E137" i="43" s="1"/>
  <c r="D137" i="144"/>
  <c r="F137" i="43" s="1"/>
  <c r="A138" i="144"/>
  <c r="B138"/>
  <c r="D138" i="43" s="1"/>
  <c r="C138" i="144"/>
  <c r="E138" i="43" s="1"/>
  <c r="D138" i="144"/>
  <c r="F138" i="43" s="1"/>
  <c r="A139" i="144"/>
  <c r="B139"/>
  <c r="C139"/>
  <c r="E139" i="43" s="1"/>
  <c r="D139" i="144"/>
  <c r="F139" i="43" s="1"/>
  <c r="A122" i="144"/>
  <c r="B122"/>
  <c r="D122" i="43" s="1"/>
  <c r="C122" i="144"/>
  <c r="E122" i="43" s="1"/>
  <c r="D122" i="144"/>
  <c r="F122" i="43" s="1"/>
  <c r="A123" i="144"/>
  <c r="A123" i="43" s="1"/>
  <c r="B123" i="144"/>
  <c r="D123" i="43" s="1"/>
  <c r="C123" i="144"/>
  <c r="E123" i="43" s="1"/>
  <c r="D123" i="144"/>
  <c r="F123" i="43" s="1"/>
  <c r="A124" i="144"/>
  <c r="B124"/>
  <c r="D124" i="43" s="1"/>
  <c r="C124" i="144"/>
  <c r="E124" i="43" s="1"/>
  <c r="D124" i="144"/>
  <c r="F124" i="43" s="1"/>
  <c r="A125" i="144"/>
  <c r="B125"/>
  <c r="D125" i="43" s="1"/>
  <c r="C125" i="144"/>
  <c r="E125" i="43" s="1"/>
  <c r="D125" i="144"/>
  <c r="F125" i="43" s="1"/>
  <c r="A126" i="144"/>
  <c r="A126" i="43" s="1"/>
  <c r="A26" i="157" s="1"/>
  <c r="B126" i="144"/>
  <c r="D126" i="43" s="1"/>
  <c r="D26" i="157" s="1"/>
  <c r="A127" i="144"/>
  <c r="A127" i="43" s="1"/>
  <c r="B127" i="144"/>
  <c r="D127" i="43" s="1"/>
  <c r="A128" i="144"/>
  <c r="A128" i="43" s="1"/>
  <c r="B128" i="144"/>
  <c r="D128" i="43" s="1"/>
  <c r="A129" i="144"/>
  <c r="A129" i="43" s="1"/>
  <c r="B129" i="144"/>
  <c r="D129" i="43" s="1"/>
  <c r="A130" i="144"/>
  <c r="A130" i="43" s="1"/>
  <c r="B130" i="144"/>
  <c r="D130" i="43" s="1"/>
  <c r="D131"/>
  <c r="D27" i="157" s="1"/>
  <c r="D132" i="43"/>
  <c r="D133"/>
  <c r="A134"/>
  <c r="D135"/>
  <c r="A137"/>
  <c r="A138"/>
  <c r="A139"/>
  <c r="D139"/>
  <c r="A122"/>
  <c r="A124"/>
  <c r="A125"/>
  <c r="A260" i="144" l="1"/>
  <c r="A260" i="43" s="1"/>
  <c r="B260" i="144"/>
  <c r="D260" i="43" s="1"/>
  <c r="A261" i="144"/>
  <c r="A261" i="43" s="1"/>
  <c r="B261" i="144"/>
  <c r="D261" i="43" s="1"/>
  <c r="A262" i="144"/>
  <c r="A262" i="43" s="1"/>
  <c r="B262" i="144"/>
  <c r="D262" i="43" s="1"/>
  <c r="A263" i="144"/>
  <c r="A263" i="43" s="1"/>
  <c r="B263" i="144"/>
  <c r="D263" i="43" s="1"/>
  <c r="A264" i="144"/>
  <c r="A264" i="43" s="1"/>
  <c r="B264" i="144"/>
  <c r="D264" i="43" s="1"/>
  <c r="A265" i="144"/>
  <c r="A265" i="43" s="1"/>
  <c r="B265" i="144"/>
  <c r="D265" i="43" s="1"/>
  <c r="A266" i="144"/>
  <c r="A266" i="43" s="1"/>
  <c r="A41" i="157" s="1"/>
  <c r="B266" i="144"/>
  <c r="D266" i="43" s="1"/>
  <c r="D41" i="157" s="1"/>
  <c r="A267" i="144"/>
  <c r="A267" i="43" s="1"/>
  <c r="B267" i="144"/>
  <c r="D267" i="43" s="1"/>
  <c r="C267" i="144"/>
  <c r="E267" i="43" s="1"/>
  <c r="D267" i="144"/>
  <c r="F267" i="43" s="1"/>
  <c r="A268" i="144"/>
  <c r="A268" i="43" s="1"/>
  <c r="B268" i="144"/>
  <c r="D268" i="43" s="1"/>
  <c r="C268" i="144"/>
  <c r="E268" i="43" s="1"/>
  <c r="D268" i="144"/>
  <c r="F268" i="43" s="1"/>
  <c r="A269" i="144"/>
  <c r="A269" i="43" s="1"/>
  <c r="B269" i="144"/>
  <c r="D269" i="43" s="1"/>
  <c r="C269" i="144"/>
  <c r="E269" i="43" s="1"/>
  <c r="D269" i="144"/>
  <c r="F269" i="43" s="1"/>
  <c r="A270" i="144"/>
  <c r="A270" i="43" s="1"/>
  <c r="B270" i="144"/>
  <c r="D270" i="43" s="1"/>
  <c r="C270" i="144"/>
  <c r="E270" i="43" s="1"/>
  <c r="D270" i="144"/>
  <c r="F270" i="43" s="1"/>
  <c r="A271" i="144"/>
  <c r="A271" i="43" s="1"/>
  <c r="B271" i="144"/>
  <c r="D271" i="43" s="1"/>
  <c r="C271" i="144"/>
  <c r="E271" i="43" s="1"/>
  <c r="D271" i="144"/>
  <c r="F271" i="43" s="1"/>
  <c r="A272" i="144"/>
  <c r="A272" i="43" s="1"/>
  <c r="B272" i="144"/>
  <c r="D272" i="43" s="1"/>
  <c r="C272" i="144"/>
  <c r="E272" i="43" s="1"/>
  <c r="D272" i="144"/>
  <c r="F272" i="43" s="1"/>
  <c r="A273" i="144"/>
  <c r="A273" i="43" s="1"/>
  <c r="A42" i="157" s="1"/>
  <c r="B273" i="144"/>
  <c r="D273" i="43" s="1"/>
  <c r="D42" i="157" s="1"/>
  <c r="A274" i="144"/>
  <c r="A274" i="43" s="1"/>
  <c r="B274" i="144"/>
  <c r="D274" i="43" s="1"/>
  <c r="A275" i="144"/>
  <c r="A275" i="43" s="1"/>
  <c r="B275" i="144"/>
  <c r="D275" i="43" s="1"/>
  <c r="A276" i="144"/>
  <c r="A276" i="43" s="1"/>
  <c r="B276" i="144"/>
  <c r="D276" i="43" s="1"/>
  <c r="B259" i="144"/>
  <c r="D259" i="43" s="1"/>
  <c r="D40" i="157" s="1"/>
  <c r="A259" i="144"/>
  <c r="A259" i="43" s="1"/>
  <c r="A40" i="157" s="1"/>
  <c r="A233" i="144"/>
  <c r="A233" i="43" s="1"/>
  <c r="B233" i="144"/>
  <c r="D233" i="43" s="1"/>
  <c r="C233" i="144"/>
  <c r="A234"/>
  <c r="A234" i="43" s="1"/>
  <c r="B234" i="144"/>
  <c r="D234" i="43" s="1"/>
  <c r="C234" i="144"/>
  <c r="E234" i="43" s="1"/>
  <c r="D234" i="144"/>
  <c r="F234" i="43" s="1"/>
  <c r="A235" i="144"/>
  <c r="A235" i="43" s="1"/>
  <c r="B235" i="144"/>
  <c r="D235" i="43" s="1"/>
  <c r="C235" i="144"/>
  <c r="E235" i="43" s="1"/>
  <c r="D235" i="144"/>
  <c r="F235" i="43" s="1"/>
  <c r="A236" i="144"/>
  <c r="A236" i="43" s="1"/>
  <c r="B236" i="144"/>
  <c r="D236" i="43" s="1"/>
  <c r="C236" i="144"/>
  <c r="E236" i="43" s="1"/>
  <c r="D236" i="144"/>
  <c r="F236" i="43" s="1"/>
  <c r="A237" i="144"/>
  <c r="A237" i="43" s="1"/>
  <c r="B237" i="144"/>
  <c r="D237" i="43" s="1"/>
  <c r="C237" i="144"/>
  <c r="E237" i="43" s="1"/>
  <c r="D237" i="144"/>
  <c r="F237" i="43" s="1"/>
  <c r="A238" i="144"/>
  <c r="A238" i="43" s="1"/>
  <c r="B238" i="144"/>
  <c r="D238" i="43" s="1"/>
  <c r="C238" i="144"/>
  <c r="E238" i="43" s="1"/>
  <c r="D238" i="144"/>
  <c r="F238" i="43" s="1"/>
  <c r="A239" i="144"/>
  <c r="A239" i="43" s="1"/>
  <c r="B239" i="144"/>
  <c r="D239" i="43" s="1"/>
  <c r="C239" i="144"/>
  <c r="E239" i="43" s="1"/>
  <c r="D239" i="144"/>
  <c r="F239" i="43" s="1"/>
  <c r="A240" i="144"/>
  <c r="A240" i="43" s="1"/>
  <c r="B240" i="144"/>
  <c r="D240" i="43" s="1"/>
  <c r="C240" i="144"/>
  <c r="E240" i="43" s="1"/>
  <c r="D240" i="144"/>
  <c r="F240" i="43" s="1"/>
  <c r="A241" i="144"/>
  <c r="A241" i="43" s="1"/>
  <c r="B241" i="144"/>
  <c r="D241" i="43" s="1"/>
  <c r="C241" i="144"/>
  <c r="A242"/>
  <c r="A242" i="43" s="1"/>
  <c r="B242" i="144"/>
  <c r="D242" i="43" s="1"/>
  <c r="C242" i="144"/>
  <c r="E242" i="43" s="1"/>
  <c r="D242" i="144"/>
  <c r="F242" i="43" s="1"/>
  <c r="A243" i="144"/>
  <c r="A243" i="43" s="1"/>
  <c r="B243" i="144"/>
  <c r="D243" i="43" s="1"/>
  <c r="C243" i="144"/>
  <c r="E243" i="43" s="1"/>
  <c r="D243" i="144"/>
  <c r="F243" i="43" s="1"/>
  <c r="A244" i="144"/>
  <c r="A244" i="43" s="1"/>
  <c r="B244" i="144"/>
  <c r="D244" i="43" s="1"/>
  <c r="C244" i="144"/>
  <c r="E244" i="43" s="1"/>
  <c r="D244" i="144"/>
  <c r="F244" i="43" s="1"/>
  <c r="A245" i="144"/>
  <c r="A245" i="43" s="1"/>
  <c r="B245" i="144"/>
  <c r="D245" i="43" s="1"/>
  <c r="C245" i="144"/>
  <c r="A246"/>
  <c r="A246" i="43" s="1"/>
  <c r="B246" i="144"/>
  <c r="D246" i="43" s="1"/>
  <c r="C246" i="144"/>
  <c r="E246" i="43" s="1"/>
  <c r="D246" i="144"/>
  <c r="F246" i="43" s="1"/>
  <c r="A247" i="144"/>
  <c r="A247" i="43" s="1"/>
  <c r="B247" i="144"/>
  <c r="D247" i="43" s="1"/>
  <c r="C247" i="144"/>
  <c r="E247" i="43" s="1"/>
  <c r="D247" i="144"/>
  <c r="F247" i="43" s="1"/>
  <c r="A248" i="144"/>
  <c r="A248" i="43" s="1"/>
  <c r="B248" i="144"/>
  <c r="D248" i="43" s="1"/>
  <c r="C248" i="144"/>
  <c r="E248" i="43" s="1"/>
  <c r="D248" i="144"/>
  <c r="F248" i="43" s="1"/>
  <c r="A249" i="144"/>
  <c r="A249" i="43" s="1"/>
  <c r="B249" i="144"/>
  <c r="D249" i="43" s="1"/>
  <c r="C249" i="144"/>
  <c r="E249" i="43" s="1"/>
  <c r="D249" i="144"/>
  <c r="F249" i="43" s="1"/>
  <c r="A250" i="144"/>
  <c r="A250" i="43" s="1"/>
  <c r="B250" i="144"/>
  <c r="D250" i="43" s="1"/>
  <c r="C250" i="144"/>
  <c r="E250" i="43" s="1"/>
  <c r="D250" i="144"/>
  <c r="F250" i="43" s="1"/>
  <c r="A251" i="144"/>
  <c r="A251" i="43" s="1"/>
  <c r="B251" i="144"/>
  <c r="D251" i="43" s="1"/>
  <c r="C251" i="144"/>
  <c r="E251" i="43" s="1"/>
  <c r="D251" i="144"/>
  <c r="F251" i="43" s="1"/>
  <c r="A252" i="144"/>
  <c r="A252" i="43" s="1"/>
  <c r="B252" i="144"/>
  <c r="D252" i="43" s="1"/>
  <c r="C252" i="144"/>
  <c r="E252" i="43" s="1"/>
  <c r="D252" i="144"/>
  <c r="F252" i="43" s="1"/>
  <c r="A253" i="144"/>
  <c r="A253" i="43" s="1"/>
  <c r="B253" i="144"/>
  <c r="D253" i="43" s="1"/>
  <c r="C253" i="144"/>
  <c r="E253" i="43" s="1"/>
  <c r="D253" i="144"/>
  <c r="F253" i="43" s="1"/>
  <c r="A254" i="144"/>
  <c r="A254" i="43" s="1"/>
  <c r="B254" i="144"/>
  <c r="D254" i="43" s="1"/>
  <c r="C254" i="144"/>
  <c r="E254" i="43" s="1"/>
  <c r="D254" i="144"/>
  <c r="F254" i="43" s="1"/>
  <c r="A255" i="144"/>
  <c r="A255" i="43" s="1"/>
  <c r="B255" i="144"/>
  <c r="D255" i="43" s="1"/>
  <c r="C255" i="144"/>
  <c r="E255" i="43" s="1"/>
  <c r="D255" i="144"/>
  <c r="F255" i="43" s="1"/>
  <c r="A256" i="144"/>
  <c r="A256" i="43" s="1"/>
  <c r="B256" i="144"/>
  <c r="D256" i="43" s="1"/>
  <c r="C256" i="144"/>
  <c r="E256" i="43" s="1"/>
  <c r="D256" i="144"/>
  <c r="F256" i="43" s="1"/>
  <c r="A257" i="144"/>
  <c r="A257" i="43" s="1"/>
  <c r="B257" i="144"/>
  <c r="D257" i="43" s="1"/>
  <c r="C257" i="144"/>
  <c r="E257" i="43" s="1"/>
  <c r="D257" i="144"/>
  <c r="F257" i="43" s="1"/>
  <c r="A200" i="144"/>
  <c r="A200" i="43" s="1"/>
  <c r="B200" i="144"/>
  <c r="D200" i="43" s="1"/>
  <c r="C200" i="144"/>
  <c r="E200" i="43" s="1"/>
  <c r="D200" i="144"/>
  <c r="F200" i="43" s="1"/>
  <c r="A201" i="144"/>
  <c r="A201" i="43" s="1"/>
  <c r="B201" i="144"/>
  <c r="D201" i="43" s="1"/>
  <c r="C201" i="144"/>
  <c r="E201" i="43" s="1"/>
  <c r="D201" i="144"/>
  <c r="F201" i="43" s="1"/>
  <c r="A202" i="144"/>
  <c r="A202" i="43" s="1"/>
  <c r="B202" i="144"/>
  <c r="D202" i="43" s="1"/>
  <c r="C202" i="144"/>
  <c r="E202" i="43" s="1"/>
  <c r="D202" i="144"/>
  <c r="F202" i="43" s="1"/>
  <c r="A203" i="144"/>
  <c r="A203" i="43" s="1"/>
  <c r="B203" i="144"/>
  <c r="D203" i="43" s="1"/>
  <c r="C203" i="144"/>
  <c r="E203" i="43" s="1"/>
  <c r="D203" i="144"/>
  <c r="F203" i="43" s="1"/>
  <c r="A204" i="144"/>
  <c r="A204" i="43" s="1"/>
  <c r="B204" i="144"/>
  <c r="D204" i="43" s="1"/>
  <c r="C204" i="144"/>
  <c r="E204" i="43" s="1"/>
  <c r="D204" i="144"/>
  <c r="F204" i="43" s="1"/>
  <c r="A205" i="144"/>
  <c r="A205" i="43" s="1"/>
  <c r="B205" i="144"/>
  <c r="D205" i="43" s="1"/>
  <c r="C205" i="144"/>
  <c r="E205" i="43" s="1"/>
  <c r="D205" i="144"/>
  <c r="F205" i="43" s="1"/>
  <c r="A206" i="144"/>
  <c r="A206" i="43" s="1"/>
  <c r="B206" i="144"/>
  <c r="D206" i="43" s="1"/>
  <c r="C206" i="144"/>
  <c r="E206" i="43" s="1"/>
  <c r="D206" i="144"/>
  <c r="F206" i="43" s="1"/>
  <c r="A207" i="144"/>
  <c r="A207" i="43" s="1"/>
  <c r="B207" i="144"/>
  <c r="D207" i="43" s="1"/>
  <c r="C207" i="144"/>
  <c r="E207" i="43" s="1"/>
  <c r="D207" i="144"/>
  <c r="F207" i="43" s="1"/>
  <c r="A208" i="144"/>
  <c r="A208" i="43" s="1"/>
  <c r="B208" i="144"/>
  <c r="D208" i="43" s="1"/>
  <c r="C208" i="144"/>
  <c r="E208" i="43" s="1"/>
  <c r="D208" i="144"/>
  <c r="F208" i="43" s="1"/>
  <c r="A209" i="144"/>
  <c r="A209" i="43" s="1"/>
  <c r="B209" i="144"/>
  <c r="D209" i="43" s="1"/>
  <c r="C209" i="144"/>
  <c r="E209" i="43" s="1"/>
  <c r="D209" i="144"/>
  <c r="F209" i="43" s="1"/>
  <c r="A210" i="144"/>
  <c r="A210" i="43" s="1"/>
  <c r="B210" i="144"/>
  <c r="D210" i="43" s="1"/>
  <c r="C210" i="144"/>
  <c r="E210" i="43" s="1"/>
  <c r="D210" i="144"/>
  <c r="F210" i="43" s="1"/>
  <c r="A211" i="144"/>
  <c r="A211" i="43" s="1"/>
  <c r="B211" i="144"/>
  <c r="D211" i="43" s="1"/>
  <c r="C211" i="144"/>
  <c r="E211" i="43" s="1"/>
  <c r="D211" i="144"/>
  <c r="F211" i="43" s="1"/>
  <c r="A212" i="144"/>
  <c r="A212" i="43" s="1"/>
  <c r="B212" i="144"/>
  <c r="D212" i="43" s="1"/>
  <c r="C212" i="144"/>
  <c r="E212" i="43" s="1"/>
  <c r="D212" i="144"/>
  <c r="F212" i="43" s="1"/>
  <c r="A213" i="144"/>
  <c r="A213" i="43" s="1"/>
  <c r="B213" i="144"/>
  <c r="D213" i="43" s="1"/>
  <c r="C213" i="144"/>
  <c r="E213" i="43" s="1"/>
  <c r="D213" i="144"/>
  <c r="F213" i="43" s="1"/>
  <c r="A214" i="144"/>
  <c r="A214" i="43" s="1"/>
  <c r="B214" i="144"/>
  <c r="D214" i="43" s="1"/>
  <c r="C214" i="144"/>
  <c r="E214" i="43" s="1"/>
  <c r="D214" i="144"/>
  <c r="F214" i="43" s="1"/>
  <c r="A215" i="144"/>
  <c r="A215" i="43" s="1"/>
  <c r="B215" i="144"/>
  <c r="D215" i="43" s="1"/>
  <c r="C215" i="144"/>
  <c r="E215" i="43" s="1"/>
  <c r="D215" i="144"/>
  <c r="F215" i="43" s="1"/>
  <c r="A216" i="144"/>
  <c r="A216" i="43" s="1"/>
  <c r="B216" i="144"/>
  <c r="D216" i="43" s="1"/>
  <c r="C216" i="144"/>
  <c r="E216" i="43" s="1"/>
  <c r="D216" i="144"/>
  <c r="F216" i="43" s="1"/>
  <c r="A217" i="144"/>
  <c r="A217" i="43" s="1"/>
  <c r="B217" i="144"/>
  <c r="D217" i="43" s="1"/>
  <c r="C217" i="144"/>
  <c r="E217" i="43" s="1"/>
  <c r="D217" i="144"/>
  <c r="F217" i="43" s="1"/>
  <c r="A218" i="144"/>
  <c r="A218" i="43" s="1"/>
  <c r="B218" i="144"/>
  <c r="D218" i="43" s="1"/>
  <c r="C218" i="144"/>
  <c r="E218" i="43" s="1"/>
  <c r="D218" i="144"/>
  <c r="F218" i="43" s="1"/>
  <c r="A219" i="144"/>
  <c r="A219" i="43" s="1"/>
  <c r="B219" i="144"/>
  <c r="D219" i="43" s="1"/>
  <c r="C219" i="144"/>
  <c r="E219" i="43" s="1"/>
  <c r="D219" i="144"/>
  <c r="F219" i="43" s="1"/>
  <c r="A220" i="144"/>
  <c r="A220" i="43" s="1"/>
  <c r="A37" i="157" s="1"/>
  <c r="B220" i="144"/>
  <c r="D220" i="43" s="1"/>
  <c r="D37" i="157" s="1"/>
  <c r="A221" i="144"/>
  <c r="A221" i="43" s="1"/>
  <c r="B221" i="144"/>
  <c r="D221" i="43" s="1"/>
  <c r="C221" i="144"/>
  <c r="E221" i="43" s="1"/>
  <c r="D221" i="144"/>
  <c r="F221" i="43" s="1"/>
  <c r="A222" i="144"/>
  <c r="A222" i="43" s="1"/>
  <c r="B222" i="144"/>
  <c r="D222" i="43" s="1"/>
  <c r="C222" i="144"/>
  <c r="E222" i="43" s="1"/>
  <c r="D222" i="144"/>
  <c r="F222" i="43" s="1"/>
  <c r="A223" i="144"/>
  <c r="A223" i="43" s="1"/>
  <c r="B223" i="144"/>
  <c r="D223" i="43" s="1"/>
  <c r="C223" i="144"/>
  <c r="E223" i="43" s="1"/>
  <c r="D223" i="144"/>
  <c r="F223" i="43" s="1"/>
  <c r="A224" i="144"/>
  <c r="A224" i="43" s="1"/>
  <c r="B224" i="144"/>
  <c r="D224" i="43" s="1"/>
  <c r="C224" i="144"/>
  <c r="E224" i="43" s="1"/>
  <c r="D224" i="144"/>
  <c r="F224" i="43" s="1"/>
  <c r="A225" i="144"/>
  <c r="A225" i="43" s="1"/>
  <c r="B225" i="144"/>
  <c r="D225" i="43" s="1"/>
  <c r="C225" i="144"/>
  <c r="E225" i="43" s="1"/>
  <c r="D225" i="144"/>
  <c r="F225" i="43" s="1"/>
  <c r="A226" i="144"/>
  <c r="A226" i="43" s="1"/>
  <c r="B226" i="144"/>
  <c r="D226" i="43" s="1"/>
  <c r="C226" i="144"/>
  <c r="E226" i="43" s="1"/>
  <c r="D226" i="144"/>
  <c r="F226" i="43" s="1"/>
  <c r="A227" i="144"/>
  <c r="A227" i="43" s="1"/>
  <c r="B227" i="144"/>
  <c r="D227" i="43" s="1"/>
  <c r="C227" i="144"/>
  <c r="E227" i="43" s="1"/>
  <c r="D227" i="144"/>
  <c r="F227" i="43" s="1"/>
  <c r="A228" i="144"/>
  <c r="A228" i="43" s="1"/>
  <c r="B228" i="144"/>
  <c r="D228" i="43" s="1"/>
  <c r="C228" i="144"/>
  <c r="E228" i="43" s="1"/>
  <c r="D228" i="144"/>
  <c r="F228" i="43" s="1"/>
  <c r="A229" i="144"/>
  <c r="A229" i="43" s="1"/>
  <c r="A38" i="157" s="1"/>
  <c r="B229" i="144"/>
  <c r="D229" i="43" s="1"/>
  <c r="D38" i="157" s="1"/>
  <c r="A230" i="144"/>
  <c r="A230" i="43" s="1"/>
  <c r="B230" i="144"/>
  <c r="D230" i="43" s="1"/>
  <c r="C230" i="144"/>
  <c r="E230" i="43" s="1"/>
  <c r="D230" i="144"/>
  <c r="F230" i="43" s="1"/>
  <c r="A231" i="144"/>
  <c r="A231" i="43" s="1"/>
  <c r="B231" i="144"/>
  <c r="D231" i="43" s="1"/>
  <c r="C231" i="144"/>
  <c r="E231" i="43" s="1"/>
  <c r="D231" i="144"/>
  <c r="F231" i="43" s="1"/>
  <c r="A232" i="144"/>
  <c r="A232" i="43" s="1"/>
  <c r="A39" i="157" s="1"/>
  <c r="B232" i="144"/>
  <c r="D232" i="43" s="1"/>
  <c r="D39" i="157" s="1"/>
  <c r="C232" i="144"/>
  <c r="A191"/>
  <c r="A191" i="43" s="1"/>
  <c r="B191" i="144"/>
  <c r="D191" i="43" s="1"/>
  <c r="A192" i="144"/>
  <c r="A192" i="43" s="1"/>
  <c r="B192" i="144"/>
  <c r="D192" i="43" s="1"/>
  <c r="C192" i="144"/>
  <c r="E192" i="43" s="1"/>
  <c r="D192" i="144"/>
  <c r="F192" i="43" s="1"/>
  <c r="A193" i="144"/>
  <c r="A193" i="43" s="1"/>
  <c r="B193" i="144"/>
  <c r="D193" i="43" s="1"/>
  <c r="C193" i="144"/>
  <c r="E193" i="43" s="1"/>
  <c r="D193" i="144"/>
  <c r="F193" i="43" s="1"/>
  <c r="A194" i="144"/>
  <c r="A194" i="43" s="1"/>
  <c r="B194" i="144"/>
  <c r="D194" i="43" s="1"/>
  <c r="C194" i="144"/>
  <c r="E194" i="43" s="1"/>
  <c r="D194" i="144"/>
  <c r="F194" i="43" s="1"/>
  <c r="A195" i="144"/>
  <c r="A195" i="43" s="1"/>
  <c r="B195" i="144"/>
  <c r="D195" i="43" s="1"/>
  <c r="C195" i="144"/>
  <c r="E195" i="43" s="1"/>
  <c r="D195" i="144"/>
  <c r="F195" i="43" s="1"/>
  <c r="A196" i="144"/>
  <c r="A196" i="43" s="1"/>
  <c r="B196" i="144"/>
  <c r="D196" i="43" s="1"/>
  <c r="C196" i="144"/>
  <c r="E196" i="43" s="1"/>
  <c r="D196" i="144"/>
  <c r="F196" i="43" s="1"/>
  <c r="A197" i="144"/>
  <c r="A197" i="43" s="1"/>
  <c r="B197" i="144"/>
  <c r="D197" i="43" s="1"/>
  <c r="C197" i="144"/>
  <c r="E197" i="43" s="1"/>
  <c r="D197" i="144"/>
  <c r="F197" i="43" s="1"/>
  <c r="A198" i="144"/>
  <c r="A198" i="43" s="1"/>
  <c r="B198" i="144"/>
  <c r="D198" i="43" s="1"/>
  <c r="C198" i="144"/>
  <c r="E198" i="43" s="1"/>
  <c r="D198" i="144"/>
  <c r="F198" i="43" s="1"/>
  <c r="A199" i="144"/>
  <c r="A199" i="43" s="1"/>
  <c r="B199" i="144"/>
  <c r="D199" i="43" s="1"/>
  <c r="C199" i="144"/>
  <c r="E199" i="43" s="1"/>
  <c r="D199" i="144"/>
  <c r="F199" i="43" s="1"/>
  <c r="B190" i="144"/>
  <c r="D190" i="43" s="1"/>
  <c r="D36" i="157" s="1"/>
  <c r="A190" i="144"/>
  <c r="A190" i="43" s="1"/>
  <c r="A36" i="157" s="1"/>
  <c r="A187" i="144"/>
  <c r="A187" i="43" s="1"/>
  <c r="B187" i="144"/>
  <c r="D187" i="43" s="1"/>
  <c r="C187" i="144"/>
  <c r="E187" i="43" s="1"/>
  <c r="D187" i="144"/>
  <c r="F187" i="43" s="1"/>
  <c r="A188" i="144"/>
  <c r="A188" i="43" s="1"/>
  <c r="B188" i="144"/>
  <c r="D188" i="43" s="1"/>
  <c r="C188" i="144"/>
  <c r="E188" i="43" s="1"/>
  <c r="D188" i="144"/>
  <c r="F188" i="43" s="1"/>
  <c r="A182" i="144"/>
  <c r="A182" i="43" s="1"/>
  <c r="B182" i="144"/>
  <c r="D182" i="43" s="1"/>
  <c r="C182" i="144"/>
  <c r="E182" i="43" s="1"/>
  <c r="D182" i="144"/>
  <c r="F182" i="43" s="1"/>
  <c r="A183" i="144"/>
  <c r="A183" i="43" s="1"/>
  <c r="B183" i="144"/>
  <c r="D183" i="43" s="1"/>
  <c r="C183" i="144"/>
  <c r="E183" i="43" s="1"/>
  <c r="D183" i="144"/>
  <c r="F183" i="43" s="1"/>
  <c r="A184" i="144"/>
  <c r="A184" i="43" s="1"/>
  <c r="B184" i="144"/>
  <c r="D184" i="43" s="1"/>
  <c r="C184" i="144"/>
  <c r="E184" i="43" s="1"/>
  <c r="D184" i="144"/>
  <c r="F184" i="43" s="1"/>
  <c r="A185" i="144"/>
  <c r="A185" i="43" s="1"/>
  <c r="A35" i="157" s="1"/>
  <c r="B185" i="144"/>
  <c r="D185" i="43" s="1"/>
  <c r="D35" i="157" s="1"/>
  <c r="A186" i="144"/>
  <c r="A186" i="43" s="1"/>
  <c r="B186" i="144"/>
  <c r="D186" i="43" s="1"/>
  <c r="C186" i="144"/>
  <c r="E186" i="43" s="1"/>
  <c r="D186" i="144"/>
  <c r="F186" i="43" s="1"/>
  <c r="A142" i="144"/>
  <c r="A142" i="43" s="1"/>
  <c r="B142" i="144"/>
  <c r="D142" i="43" s="1"/>
  <c r="C142" i="144"/>
  <c r="E142" i="43" s="1"/>
  <c r="D142" i="144"/>
  <c r="F142" i="43" s="1"/>
  <c r="A143" i="144"/>
  <c r="A143" i="43" s="1"/>
  <c r="B143" i="144"/>
  <c r="D143" i="43" s="1"/>
  <c r="C143" i="144"/>
  <c r="E143" i="43" s="1"/>
  <c r="D143" i="144"/>
  <c r="F143" i="43" s="1"/>
  <c r="A144" i="144"/>
  <c r="A144" i="43" s="1"/>
  <c r="B144" i="144"/>
  <c r="D144" i="43" s="1"/>
  <c r="C144" i="144"/>
  <c r="E144" i="43" s="1"/>
  <c r="D144" i="144"/>
  <c r="F144" i="43" s="1"/>
  <c r="A145" i="144"/>
  <c r="A145" i="43" s="1"/>
  <c r="B145" i="144"/>
  <c r="D145" i="43" s="1"/>
  <c r="C145" i="144"/>
  <c r="E145" i="43" s="1"/>
  <c r="D145" i="144"/>
  <c r="F145" i="43" s="1"/>
  <c r="A146" i="144"/>
  <c r="A146" i="43" s="1"/>
  <c r="B146" i="144"/>
  <c r="D146" i="43" s="1"/>
  <c r="C146" i="144"/>
  <c r="E146" i="43" s="1"/>
  <c r="D146" i="144"/>
  <c r="F146" i="43" s="1"/>
  <c r="A147" i="144"/>
  <c r="A147" i="43" s="1"/>
  <c r="B147" i="144"/>
  <c r="D147" i="43" s="1"/>
  <c r="C147" i="144"/>
  <c r="E147" i="43" s="1"/>
  <c r="D147" i="144"/>
  <c r="F147" i="43" s="1"/>
  <c r="A148" i="144"/>
  <c r="A148" i="43" s="1"/>
  <c r="B148" i="144"/>
  <c r="D148" i="43" s="1"/>
  <c r="C148" i="144"/>
  <c r="E148" i="43" s="1"/>
  <c r="D148" i="144"/>
  <c r="F148" i="43" s="1"/>
  <c r="A149" i="144"/>
  <c r="A149" i="43" s="1"/>
  <c r="A30" i="157" s="1"/>
  <c r="B149" i="144"/>
  <c r="D149" i="43" s="1"/>
  <c r="D30" i="157" s="1"/>
  <c r="A150" i="144"/>
  <c r="A150" i="43" s="1"/>
  <c r="B150" i="144"/>
  <c r="D150" i="43" s="1"/>
  <c r="C150" i="144"/>
  <c r="E150" i="43" s="1"/>
  <c r="D150" i="144"/>
  <c r="F150" i="43" s="1"/>
  <c r="A151" i="144"/>
  <c r="A151" i="43" s="1"/>
  <c r="B151" i="144"/>
  <c r="D151" i="43" s="1"/>
  <c r="C151" i="144"/>
  <c r="E151" i="43" s="1"/>
  <c r="D151" i="144"/>
  <c r="F151" i="43" s="1"/>
  <c r="A152" i="144"/>
  <c r="A152" i="43" s="1"/>
  <c r="B152" i="144"/>
  <c r="D152" i="43" s="1"/>
  <c r="C152" i="144"/>
  <c r="E152" i="43" s="1"/>
  <c r="D152" i="144"/>
  <c r="F152" i="43" s="1"/>
  <c r="A153" i="144"/>
  <c r="A153" i="43" s="1"/>
  <c r="B153" i="144"/>
  <c r="D153" i="43" s="1"/>
  <c r="C153" i="144"/>
  <c r="E153" i="43" s="1"/>
  <c r="D153" i="144"/>
  <c r="F153" i="43" s="1"/>
  <c r="A154" i="144"/>
  <c r="A154" i="43" s="1"/>
  <c r="B154" i="144"/>
  <c r="D154" i="43" s="1"/>
  <c r="C154" i="144"/>
  <c r="E154" i="43" s="1"/>
  <c r="D154" i="144"/>
  <c r="F154" i="43" s="1"/>
  <c r="A155" i="144"/>
  <c r="A155" i="43" s="1"/>
  <c r="A31" i="157" s="1"/>
  <c r="B155" i="144"/>
  <c r="D155" i="43" s="1"/>
  <c r="D31" i="157" s="1"/>
  <c r="A156" i="144"/>
  <c r="A156" i="43" s="1"/>
  <c r="B156" i="144"/>
  <c r="D156" i="43" s="1"/>
  <c r="C156" i="144"/>
  <c r="E156" i="43" s="1"/>
  <c r="D156" i="144"/>
  <c r="F156" i="43" s="1"/>
  <c r="A157" i="144"/>
  <c r="A157" i="43" s="1"/>
  <c r="B157" i="144"/>
  <c r="D157" i="43" s="1"/>
  <c r="C157" i="144"/>
  <c r="E157" i="43" s="1"/>
  <c r="D157" i="144"/>
  <c r="F157" i="43" s="1"/>
  <c r="A158" i="144"/>
  <c r="A158" i="43" s="1"/>
  <c r="B158" i="144"/>
  <c r="D158" i="43" s="1"/>
  <c r="C158" i="144"/>
  <c r="E158" i="43" s="1"/>
  <c r="D158" i="144"/>
  <c r="F158" i="43" s="1"/>
  <c r="A159" i="144"/>
  <c r="A159" i="43" s="1"/>
  <c r="B159" i="144"/>
  <c r="D159" i="43" s="1"/>
  <c r="C159" i="144"/>
  <c r="E159" i="43" s="1"/>
  <c r="D159" i="144"/>
  <c r="F159" i="43" s="1"/>
  <c r="A160" i="144"/>
  <c r="A160" i="43" s="1"/>
  <c r="B160" i="144"/>
  <c r="D160" i="43" s="1"/>
  <c r="C160" i="144"/>
  <c r="E160" i="43" s="1"/>
  <c r="D160" i="144"/>
  <c r="F160" i="43" s="1"/>
  <c r="A161" i="144"/>
  <c r="A161" i="43" s="1"/>
  <c r="A32" i="157" s="1"/>
  <c r="B161" i="144"/>
  <c r="D161" i="43" s="1"/>
  <c r="D32" i="157" s="1"/>
  <c r="A162" i="144"/>
  <c r="A162" i="43" s="1"/>
  <c r="B162" i="144"/>
  <c r="D162" i="43" s="1"/>
  <c r="C162" i="144"/>
  <c r="E162" i="43" s="1"/>
  <c r="D162" i="144"/>
  <c r="F162" i="43" s="1"/>
  <c r="A163" i="144"/>
  <c r="A163" i="43" s="1"/>
  <c r="B163" i="144"/>
  <c r="D163" i="43" s="1"/>
  <c r="C163" i="144"/>
  <c r="E163" i="43" s="1"/>
  <c r="D163" i="144"/>
  <c r="F163" i="43" s="1"/>
  <c r="A164" i="144"/>
  <c r="A164" i="43" s="1"/>
  <c r="B164" i="144"/>
  <c r="D164" i="43" s="1"/>
  <c r="C164" i="144"/>
  <c r="E164" i="43" s="1"/>
  <c r="D164" i="144"/>
  <c r="F164" i="43" s="1"/>
  <c r="A165" i="144"/>
  <c r="A165" i="43" s="1"/>
  <c r="B165" i="144"/>
  <c r="D165" i="43" s="1"/>
  <c r="C165" i="144"/>
  <c r="E165" i="43" s="1"/>
  <c r="D165" i="144"/>
  <c r="F165" i="43" s="1"/>
  <c r="A166" i="144"/>
  <c r="A166" i="43" s="1"/>
  <c r="B166" i="144"/>
  <c r="D166" i="43" s="1"/>
  <c r="C166" i="144"/>
  <c r="E166" i="43" s="1"/>
  <c r="D166" i="144"/>
  <c r="F166" i="43" s="1"/>
  <c r="A167" i="144"/>
  <c r="A167" i="43" s="1"/>
  <c r="B167" i="144"/>
  <c r="D167" i="43" s="1"/>
  <c r="C167" i="144"/>
  <c r="E167" i="43" s="1"/>
  <c r="D167" i="144"/>
  <c r="F167" i="43" s="1"/>
  <c r="A168" i="144"/>
  <c r="A168" i="43" s="1"/>
  <c r="B168" i="144"/>
  <c r="D168" i="43" s="1"/>
  <c r="C168" i="144"/>
  <c r="E168" i="43" s="1"/>
  <c r="D168" i="144"/>
  <c r="F168" i="43" s="1"/>
  <c r="A169" i="144"/>
  <c r="A169" i="43" s="1"/>
  <c r="B169" i="144"/>
  <c r="D169" i="43" s="1"/>
  <c r="C169" i="144"/>
  <c r="E169" i="43" s="1"/>
  <c r="D169" i="144"/>
  <c r="F169" i="43" s="1"/>
  <c r="A170" i="144"/>
  <c r="A170" i="43" s="1"/>
  <c r="B170" i="144"/>
  <c r="D170" i="43" s="1"/>
  <c r="C170" i="144"/>
  <c r="E170" i="43" s="1"/>
  <c r="D170" i="144"/>
  <c r="F170" i="43" s="1"/>
  <c r="A171" i="144"/>
  <c r="A171" i="43" s="1"/>
  <c r="A33" i="157" s="1"/>
  <c r="B171" i="144"/>
  <c r="D171" i="43" s="1"/>
  <c r="D33" i="157" s="1"/>
  <c r="C171" i="144"/>
  <c r="A172"/>
  <c r="A172" i="43" s="1"/>
  <c r="B172" i="144"/>
  <c r="D172" i="43" s="1"/>
  <c r="C172" i="144"/>
  <c r="E172" i="43" s="1"/>
  <c r="D172" i="144"/>
  <c r="F172" i="43" s="1"/>
  <c r="A173" i="144"/>
  <c r="A173" i="43" s="1"/>
  <c r="B173" i="144"/>
  <c r="D173" i="43" s="1"/>
  <c r="C173" i="144"/>
  <c r="E173" i="43" s="1"/>
  <c r="D173" i="144"/>
  <c r="F173" i="43" s="1"/>
  <c r="A174" i="144"/>
  <c r="A174" i="43" s="1"/>
  <c r="B174" i="144"/>
  <c r="D174" i="43" s="1"/>
  <c r="C174" i="144"/>
  <c r="E174" i="43" s="1"/>
  <c r="D174" i="144"/>
  <c r="F174" i="43" s="1"/>
  <c r="A175" i="144"/>
  <c r="A175" i="43" s="1"/>
  <c r="B175" i="144"/>
  <c r="D175" i="43" s="1"/>
  <c r="C175" i="144"/>
  <c r="E175" i="43" s="1"/>
  <c r="D175" i="144"/>
  <c r="F175" i="43" s="1"/>
  <c r="A176" i="144"/>
  <c r="A176" i="43" s="1"/>
  <c r="B176" i="144"/>
  <c r="D176" i="43" s="1"/>
  <c r="C176" i="144"/>
  <c r="E176" i="43" s="1"/>
  <c r="D176" i="144"/>
  <c r="F176" i="43" s="1"/>
  <c r="A177" i="144"/>
  <c r="A177" i="43" s="1"/>
  <c r="B177" i="144"/>
  <c r="D177" i="43" s="1"/>
  <c r="C177" i="144"/>
  <c r="E177" i="43" s="1"/>
  <c r="D177" i="144"/>
  <c r="F177" i="43" s="1"/>
  <c r="A178" i="144"/>
  <c r="A178" i="43" s="1"/>
  <c r="B178" i="144"/>
  <c r="D178" i="43" s="1"/>
  <c r="C178" i="144"/>
  <c r="E178" i="43" s="1"/>
  <c r="D178" i="144"/>
  <c r="F178" i="43" s="1"/>
  <c r="A179" i="144"/>
  <c r="A179" i="43" s="1"/>
  <c r="A34" i="157" s="1"/>
  <c r="B179" i="144"/>
  <c r="D179" i="43" s="1"/>
  <c r="D34" i="157" s="1"/>
  <c r="A180" i="144"/>
  <c r="A180" i="43" s="1"/>
  <c r="B180" i="144"/>
  <c r="D180" i="43" s="1"/>
  <c r="C180" i="144"/>
  <c r="E180" i="43" s="1"/>
  <c r="D180" i="144"/>
  <c r="F180" i="43" s="1"/>
  <c r="A181" i="144"/>
  <c r="A181" i="43" s="1"/>
  <c r="B181" i="144"/>
  <c r="D181" i="43" s="1"/>
  <c r="C181" i="144"/>
  <c r="E181" i="43" s="1"/>
  <c r="D181" i="144"/>
  <c r="F181" i="43" s="1"/>
  <c r="B141" i="144"/>
  <c r="D141" i="43" s="1"/>
  <c r="D29" i="157" s="1"/>
  <c r="A141" i="144"/>
  <c r="A141" i="43" s="1"/>
  <c r="A29" i="157" s="1"/>
  <c r="A108" i="144"/>
  <c r="A108" i="43" s="1"/>
  <c r="B108" i="144"/>
  <c r="D108" i="43" s="1"/>
  <c r="C108" i="144"/>
  <c r="E108" i="43" s="1"/>
  <c r="D108" i="144"/>
  <c r="F108" i="43" s="1"/>
  <c r="A109" i="144"/>
  <c r="A109" i="43" s="1"/>
  <c r="B109" i="144"/>
  <c r="D109" i="43" s="1"/>
  <c r="C109" i="144"/>
  <c r="E109" i="43" s="1"/>
  <c r="D109" i="144"/>
  <c r="F109" i="43" s="1"/>
  <c r="A110" i="144"/>
  <c r="A110" i="43" s="1"/>
  <c r="B110" i="144"/>
  <c r="D110" i="43" s="1"/>
  <c r="C110" i="144"/>
  <c r="E110" i="43" s="1"/>
  <c r="D110" i="144"/>
  <c r="F110" i="43" s="1"/>
  <c r="A111" i="144"/>
  <c r="A111" i="43" s="1"/>
  <c r="B111" i="144"/>
  <c r="D111" i="43" s="1"/>
  <c r="C111" i="144"/>
  <c r="E111" i="43" s="1"/>
  <c r="D111" i="144"/>
  <c r="F111" i="43" s="1"/>
  <c r="A112" i="144"/>
  <c r="A112" i="43" s="1"/>
  <c r="B112" i="144"/>
  <c r="D112" i="43" s="1"/>
  <c r="C112" i="144"/>
  <c r="E112" i="43" s="1"/>
  <c r="D112" i="144"/>
  <c r="F112" i="43" s="1"/>
  <c r="A113" i="144"/>
  <c r="A113" i="43" s="1"/>
  <c r="A24" i="157" s="1"/>
  <c r="B113" i="144"/>
  <c r="D113" i="43" s="1"/>
  <c r="D24" i="157" s="1"/>
  <c r="A114" i="144"/>
  <c r="A114" i="43" s="1"/>
  <c r="B114" i="144"/>
  <c r="D114" i="43" s="1"/>
  <c r="C114" i="144"/>
  <c r="E114" i="43" s="1"/>
  <c r="D114" i="144"/>
  <c r="F114" i="43" s="1"/>
  <c r="A115" i="144"/>
  <c r="A115" i="43" s="1"/>
  <c r="B115" i="144"/>
  <c r="D115" i="43" s="1"/>
  <c r="C115" i="144"/>
  <c r="E115" i="43" s="1"/>
  <c r="D115" i="144"/>
  <c r="F115" i="43" s="1"/>
  <c r="A116" i="144"/>
  <c r="A116" i="43" s="1"/>
  <c r="B116" i="144"/>
  <c r="D116" i="43" s="1"/>
  <c r="C116" i="144"/>
  <c r="E116" i="43" s="1"/>
  <c r="D116" i="144"/>
  <c r="F116" i="43" s="1"/>
  <c r="A117" i="144"/>
  <c r="A117" i="43" s="1"/>
  <c r="B117" i="144"/>
  <c r="D117" i="43" s="1"/>
  <c r="C117" i="144"/>
  <c r="E117" i="43" s="1"/>
  <c r="D117" i="144"/>
  <c r="F117" i="43" s="1"/>
  <c r="A118" i="144"/>
  <c r="A118" i="43" s="1"/>
  <c r="B118" i="144"/>
  <c r="D118" i="43" s="1"/>
  <c r="C118" i="144"/>
  <c r="E118" i="43" s="1"/>
  <c r="D118" i="144"/>
  <c r="F118" i="43" s="1"/>
  <c r="A119" i="144"/>
  <c r="A119" i="43" s="1"/>
  <c r="B119" i="144"/>
  <c r="D119" i="43" s="1"/>
  <c r="C119" i="144"/>
  <c r="E119" i="43" s="1"/>
  <c r="D119" i="144"/>
  <c r="F119" i="43" s="1"/>
  <c r="A120" i="144"/>
  <c r="A120" i="43" s="1"/>
  <c r="A25" i="157" s="1"/>
  <c r="B120" i="144"/>
  <c r="D120" i="43" s="1"/>
  <c r="D25" i="157" s="1"/>
  <c r="A121" i="144"/>
  <c r="A121" i="43" s="1"/>
  <c r="B121" i="144"/>
  <c r="D121" i="43" s="1"/>
  <c r="C121" i="144"/>
  <c r="E121" i="43" s="1"/>
  <c r="D121" i="144"/>
  <c r="F121" i="43" s="1"/>
  <c r="B107" i="144"/>
  <c r="D107" i="43" s="1"/>
  <c r="D23" i="157" s="1"/>
  <c r="A107" i="144"/>
  <c r="A107" i="43" s="1"/>
  <c r="A23" i="157" s="1"/>
  <c r="A74" i="144"/>
  <c r="A74" i="43" s="1"/>
  <c r="B74" i="144"/>
  <c r="D74" i="43" s="1"/>
  <c r="C74" i="144"/>
  <c r="E74" i="43" s="1"/>
  <c r="D74" i="144"/>
  <c r="F74" i="43" s="1"/>
  <c r="A75" i="144"/>
  <c r="A75" i="43" s="1"/>
  <c r="B75" i="144"/>
  <c r="D75" i="43" s="1"/>
  <c r="C75" i="144"/>
  <c r="E75" i="43" s="1"/>
  <c r="D75" i="144"/>
  <c r="F75" i="43" s="1"/>
  <c r="A76" i="144"/>
  <c r="A76" i="43" s="1"/>
  <c r="B76" i="144"/>
  <c r="D76" i="43" s="1"/>
  <c r="C76" i="144"/>
  <c r="E76" i="43" s="1"/>
  <c r="D76" i="144"/>
  <c r="F76" i="43" s="1"/>
  <c r="A77" i="144"/>
  <c r="A77" i="43" s="1"/>
  <c r="B77" i="144"/>
  <c r="D77" i="43" s="1"/>
  <c r="C77" i="144"/>
  <c r="E77" i="43" s="1"/>
  <c r="D77" i="144"/>
  <c r="F77" i="43" s="1"/>
  <c r="A78" i="144"/>
  <c r="A78" i="43" s="1"/>
  <c r="B78" i="144"/>
  <c r="D78" i="43" s="1"/>
  <c r="C78" i="144"/>
  <c r="E78" i="43" s="1"/>
  <c r="D78" i="144"/>
  <c r="F78" i="43" s="1"/>
  <c r="A79" i="144"/>
  <c r="A79" i="43" s="1"/>
  <c r="B79" i="144"/>
  <c r="D79" i="43" s="1"/>
  <c r="C79" i="144"/>
  <c r="E79" i="43" s="1"/>
  <c r="D79" i="144"/>
  <c r="F79" i="43" s="1"/>
  <c r="A80" i="144"/>
  <c r="A80" i="43" s="1"/>
  <c r="A19" i="157" s="1"/>
  <c r="B80" i="144"/>
  <c r="D80" i="43" s="1"/>
  <c r="D19" i="157" s="1"/>
  <c r="A81" i="144"/>
  <c r="A81" i="43" s="1"/>
  <c r="B81" i="144"/>
  <c r="D81" i="43" s="1"/>
  <c r="C81" i="144"/>
  <c r="E81" i="43" s="1"/>
  <c r="D81" i="144"/>
  <c r="F81" i="43" s="1"/>
  <c r="A82" i="144"/>
  <c r="A82" i="43" s="1"/>
  <c r="B82" i="144"/>
  <c r="D82" i="43" s="1"/>
  <c r="C82" i="144"/>
  <c r="E82" i="43" s="1"/>
  <c r="D82" i="144"/>
  <c r="F82" i="43" s="1"/>
  <c r="A83" i="144"/>
  <c r="A83" i="43" s="1"/>
  <c r="B83" i="144"/>
  <c r="D83" i="43" s="1"/>
  <c r="C83" i="144"/>
  <c r="E83" i="43" s="1"/>
  <c r="D83" i="144"/>
  <c r="F83" i="43" s="1"/>
  <c r="A84" i="144"/>
  <c r="A84" i="43" s="1"/>
  <c r="B84" i="144"/>
  <c r="D84" i="43" s="1"/>
  <c r="C84" i="144"/>
  <c r="E84" i="43" s="1"/>
  <c r="D84" i="144"/>
  <c r="F84" i="43" s="1"/>
  <c r="A85" i="144"/>
  <c r="A85" i="43" s="1"/>
  <c r="B85" i="144"/>
  <c r="D85" i="43" s="1"/>
  <c r="C85" i="144"/>
  <c r="E85" i="43" s="1"/>
  <c r="D85" i="144"/>
  <c r="F85" i="43" s="1"/>
  <c r="A86" i="144"/>
  <c r="A86" i="43" s="1"/>
  <c r="B86" i="144"/>
  <c r="D86" i="43" s="1"/>
  <c r="C86" i="144"/>
  <c r="E86" i="43" s="1"/>
  <c r="D86" i="144"/>
  <c r="F86" i="43" s="1"/>
  <c r="A87" i="144"/>
  <c r="A87" i="43" s="1"/>
  <c r="A20" i="157" s="1"/>
  <c r="B87" i="144"/>
  <c r="D87" i="43" s="1"/>
  <c r="D20" i="157" s="1"/>
  <c r="A88" i="144"/>
  <c r="A88" i="43" s="1"/>
  <c r="B88" i="144"/>
  <c r="D88" i="43" s="1"/>
  <c r="C88" i="144"/>
  <c r="E88" i="43" s="1"/>
  <c r="D88" i="144"/>
  <c r="F88" i="43" s="1"/>
  <c r="A89" i="144"/>
  <c r="A89" i="43" s="1"/>
  <c r="B89" i="144"/>
  <c r="D89" i="43" s="1"/>
  <c r="C89" i="144"/>
  <c r="E89" i="43" s="1"/>
  <c r="D89" i="144"/>
  <c r="F89" i="43" s="1"/>
  <c r="A90" i="144"/>
  <c r="A90" i="43" s="1"/>
  <c r="B90" i="144"/>
  <c r="D90" i="43" s="1"/>
  <c r="C90" i="144"/>
  <c r="E90" i="43" s="1"/>
  <c r="D90" i="144"/>
  <c r="F90" i="43" s="1"/>
  <c r="A91" i="144"/>
  <c r="A91" i="43" s="1"/>
  <c r="B91" i="144"/>
  <c r="D91" i="43" s="1"/>
  <c r="C91" i="144"/>
  <c r="E91" i="43" s="1"/>
  <c r="D91" i="144"/>
  <c r="F91" i="43" s="1"/>
  <c r="A92" i="144"/>
  <c r="A92" i="43" s="1"/>
  <c r="B92" i="144"/>
  <c r="D92" i="43" s="1"/>
  <c r="C92" i="144"/>
  <c r="E92" i="43" s="1"/>
  <c r="D92" i="144"/>
  <c r="F92" i="43" s="1"/>
  <c r="A93" i="144"/>
  <c r="A93" i="43" s="1"/>
  <c r="B93" i="144"/>
  <c r="D93" i="43" s="1"/>
  <c r="C93" i="144"/>
  <c r="E93" i="43" s="1"/>
  <c r="D93" i="144"/>
  <c r="F93" i="43" s="1"/>
  <c r="A94" i="144"/>
  <c r="A94" i="43" s="1"/>
  <c r="B94" i="144"/>
  <c r="D94" i="43" s="1"/>
  <c r="C94" i="144"/>
  <c r="E94" i="43" s="1"/>
  <c r="D94" i="144"/>
  <c r="F94" i="43" s="1"/>
  <c r="A95" i="144"/>
  <c r="A95" i="43" s="1"/>
  <c r="A21" i="157" s="1"/>
  <c r="B95" i="144"/>
  <c r="D95" i="43" s="1"/>
  <c r="D21" i="157" s="1"/>
  <c r="A96" i="144"/>
  <c r="A96" i="43" s="1"/>
  <c r="B96" i="144"/>
  <c r="D96" i="43" s="1"/>
  <c r="C96" i="144"/>
  <c r="E96" i="43" s="1"/>
  <c r="D96" i="144"/>
  <c r="F96" i="43" s="1"/>
  <c r="A97" i="144"/>
  <c r="A97" i="43" s="1"/>
  <c r="B97" i="144"/>
  <c r="D97" i="43" s="1"/>
  <c r="C97" i="144"/>
  <c r="E97" i="43" s="1"/>
  <c r="D97" i="144"/>
  <c r="F97" i="43" s="1"/>
  <c r="A98" i="144"/>
  <c r="A98" i="43" s="1"/>
  <c r="B98" i="144"/>
  <c r="D98" i="43" s="1"/>
  <c r="C98" i="144"/>
  <c r="E98" i="43" s="1"/>
  <c r="D98" i="144"/>
  <c r="F98" i="43" s="1"/>
  <c r="A99" i="144"/>
  <c r="A99" i="43" s="1"/>
  <c r="A22" i="157" s="1"/>
  <c r="B99" i="144"/>
  <c r="D99" i="43" s="1"/>
  <c r="D22" i="157" s="1"/>
  <c r="A100" i="144"/>
  <c r="A100" i="43" s="1"/>
  <c r="B100" i="144"/>
  <c r="D100" i="43" s="1"/>
  <c r="C100" i="144"/>
  <c r="E100" i="43" s="1"/>
  <c r="D100" i="144"/>
  <c r="F100" i="43" s="1"/>
  <c r="A101" i="144"/>
  <c r="A101" i="43" s="1"/>
  <c r="B101" i="144"/>
  <c r="D101" i="43" s="1"/>
  <c r="C101" i="144"/>
  <c r="E101" i="43" s="1"/>
  <c r="D101" i="144"/>
  <c r="F101" i="43" s="1"/>
  <c r="A102" i="144"/>
  <c r="A102" i="43" s="1"/>
  <c r="B102" i="144"/>
  <c r="D102" i="43" s="1"/>
  <c r="C102" i="144"/>
  <c r="E102" i="43" s="1"/>
  <c r="D102" i="144"/>
  <c r="F102" i="43" s="1"/>
  <c r="A103" i="144"/>
  <c r="A103" i="43" s="1"/>
  <c r="B103" i="144"/>
  <c r="D103" i="43" s="1"/>
  <c r="C103" i="144"/>
  <c r="E103" i="43" s="1"/>
  <c r="D103" i="144"/>
  <c r="F103" i="43" s="1"/>
  <c r="A104" i="144"/>
  <c r="A104" i="43" s="1"/>
  <c r="B104" i="144"/>
  <c r="D104" i="43" s="1"/>
  <c r="C104" i="144"/>
  <c r="E104" i="43" s="1"/>
  <c r="D104" i="144"/>
  <c r="F104" i="43" s="1"/>
  <c r="A105" i="144"/>
  <c r="A105" i="43" s="1"/>
  <c r="B105" i="144"/>
  <c r="D105" i="43" s="1"/>
  <c r="C105" i="144"/>
  <c r="E105" i="43" s="1"/>
  <c r="D105" i="144"/>
  <c r="F105" i="43" s="1"/>
  <c r="B73" i="144"/>
  <c r="D73" i="43" s="1"/>
  <c r="D18" i="157" s="1"/>
  <c r="A73" i="144"/>
  <c r="A73" i="43" s="1"/>
  <c r="A18" i="157" s="1"/>
  <c r="D68" i="144"/>
  <c r="F68" i="43" s="1"/>
  <c r="D70" i="144"/>
  <c r="F70" i="43" s="1"/>
  <c r="D71" i="144"/>
  <c r="F71" i="43" s="1"/>
  <c r="A55" i="144"/>
  <c r="A55" i="43" s="1"/>
  <c r="B55" i="144"/>
  <c r="D55" i="43" s="1"/>
  <c r="A56" i="144"/>
  <c r="A56" i="43" s="1"/>
  <c r="B56" i="144"/>
  <c r="D56" i="43" s="1"/>
  <c r="C56" i="144"/>
  <c r="E56" i="43" s="1"/>
  <c r="D56" i="144"/>
  <c r="F56" i="43" s="1"/>
  <c r="A57" i="144"/>
  <c r="A57" i="43" s="1"/>
  <c r="B57" i="144"/>
  <c r="D57" i="43" s="1"/>
  <c r="C57" i="144"/>
  <c r="E57" i="43" s="1"/>
  <c r="D57" i="144"/>
  <c r="F57" i="43" s="1"/>
  <c r="A58" i="144"/>
  <c r="A58" i="43" s="1"/>
  <c r="B58" i="144"/>
  <c r="D58" i="43" s="1"/>
  <c r="C58" i="144"/>
  <c r="E58" i="43" s="1"/>
  <c r="D58" i="144"/>
  <c r="F58" i="43" s="1"/>
  <c r="A59" i="144"/>
  <c r="A59" i="43" s="1"/>
  <c r="B59" i="144"/>
  <c r="D59" i="43" s="1"/>
  <c r="C59" i="144"/>
  <c r="E59" i="43" s="1"/>
  <c r="D59" i="144"/>
  <c r="F59" i="43" s="1"/>
  <c r="A60" i="144"/>
  <c r="A60" i="43" s="1"/>
  <c r="B60" i="144"/>
  <c r="D60" i="43" s="1"/>
  <c r="C60" i="144"/>
  <c r="E60" i="43" s="1"/>
  <c r="D60" i="144"/>
  <c r="F60" i="43" s="1"/>
  <c r="A61" i="144"/>
  <c r="A61" i="43" s="1"/>
  <c r="B61" i="144"/>
  <c r="D61" i="43" s="1"/>
  <c r="C61" i="144"/>
  <c r="E61" i="43" s="1"/>
  <c r="D61" i="144"/>
  <c r="F61" i="43" s="1"/>
  <c r="A62" i="144"/>
  <c r="A62" i="43" s="1"/>
  <c r="B62" i="144"/>
  <c r="D62" i="43" s="1"/>
  <c r="A63" i="144"/>
  <c r="A63" i="43" s="1"/>
  <c r="B63" i="144"/>
  <c r="D63" i="43" s="1"/>
  <c r="C63" i="144"/>
  <c r="E63" i="43" s="1"/>
  <c r="D63" i="144"/>
  <c r="F63" i="43" s="1"/>
  <c r="A64" i="144"/>
  <c r="A64" i="43" s="1"/>
  <c r="B64" i="144"/>
  <c r="D64" i="43" s="1"/>
  <c r="C64" i="144"/>
  <c r="E64" i="43" s="1"/>
  <c r="D64" i="144"/>
  <c r="F64" i="43" s="1"/>
  <c r="A65" i="144"/>
  <c r="A65" i="43" s="1"/>
  <c r="B65" i="144"/>
  <c r="D65" i="43" s="1"/>
  <c r="C65" i="144"/>
  <c r="E65" i="43" s="1"/>
  <c r="D65" i="144"/>
  <c r="F65" i="43" s="1"/>
  <c r="A66" i="144"/>
  <c r="A66" i="43" s="1"/>
  <c r="B66" i="144"/>
  <c r="D66" i="43" s="1"/>
  <c r="C66" i="144"/>
  <c r="E66" i="43" s="1"/>
  <c r="D66" i="144"/>
  <c r="F66" i="43" s="1"/>
  <c r="A67" i="144"/>
  <c r="A67" i="43" s="1"/>
  <c r="B67" i="144"/>
  <c r="D67" i="43" s="1"/>
  <c r="C67" i="144"/>
  <c r="E67" i="43" s="1"/>
  <c r="D67" i="144"/>
  <c r="F67" i="43" s="1"/>
  <c r="A68" i="144"/>
  <c r="A68" i="43" s="1"/>
  <c r="B68" i="144"/>
  <c r="D68" i="43" s="1"/>
  <c r="C68" i="144"/>
  <c r="E68" i="43" s="1"/>
  <c r="A69" i="144"/>
  <c r="A69" i="43" s="1"/>
  <c r="B69" i="144"/>
  <c r="D69" i="43" s="1"/>
  <c r="A70" i="144"/>
  <c r="A70" i="43" s="1"/>
  <c r="B70" i="144"/>
  <c r="D70" i="43" s="1"/>
  <c r="C70" i="144"/>
  <c r="E70" i="43" s="1"/>
  <c r="A71" i="144"/>
  <c r="A71" i="43" s="1"/>
  <c r="B71" i="144"/>
  <c r="D71" i="43" s="1"/>
  <c r="C71" i="144"/>
  <c r="E71" i="43" s="1"/>
  <c r="B54" i="144"/>
  <c r="D54" i="43" s="1"/>
  <c r="D17" i="157" s="1"/>
  <c r="A54" i="144"/>
  <c r="A54" i="43" s="1"/>
  <c r="A17" i="157" s="1"/>
  <c r="A30" i="144" l="1"/>
  <c r="A30" i="43" s="1"/>
  <c r="B30" i="144"/>
  <c r="D30" i="43" s="1"/>
  <c r="C30" i="144"/>
  <c r="E30" i="43" s="1"/>
  <c r="D30" i="144"/>
  <c r="F30" i="43" s="1"/>
  <c r="A31" i="144"/>
  <c r="A31" i="43" s="1"/>
  <c r="B31" i="144"/>
  <c r="D31" i="43" s="1"/>
  <c r="A32" i="144"/>
  <c r="A32" i="43" s="1"/>
  <c r="B32" i="144"/>
  <c r="D32" i="43" s="1"/>
  <c r="C32" i="144"/>
  <c r="E32" i="43" s="1"/>
  <c r="D32" i="144"/>
  <c r="F32" i="43" s="1"/>
  <c r="A33" i="144"/>
  <c r="A33" i="43" s="1"/>
  <c r="B33" i="144"/>
  <c r="D33" i="43" s="1"/>
  <c r="C33" i="144"/>
  <c r="E33" i="43" s="1"/>
  <c r="D33" i="144"/>
  <c r="F33" i="43" s="1"/>
  <c r="A34" i="144"/>
  <c r="A34" i="43" s="1"/>
  <c r="B34" i="144"/>
  <c r="D34" i="43" s="1"/>
  <c r="C34" i="144"/>
  <c r="E34" i="43" s="1"/>
  <c r="D34" i="144"/>
  <c r="F34" i="43" s="1"/>
  <c r="A35" i="144"/>
  <c r="A35" i="43" s="1"/>
  <c r="B35" i="144"/>
  <c r="D35" i="43" s="1"/>
  <c r="C35" i="144"/>
  <c r="E35" i="43" s="1"/>
  <c r="D35" i="144"/>
  <c r="F35" i="43" s="1"/>
  <c r="A36" i="144"/>
  <c r="A36" i="43" s="1"/>
  <c r="B36" i="144"/>
  <c r="D36" i="43" s="1"/>
  <c r="C36" i="144"/>
  <c r="E36" i="43" s="1"/>
  <c r="D36" i="144"/>
  <c r="F36" i="43" s="1"/>
  <c r="A37" i="144"/>
  <c r="A37" i="43" s="1"/>
  <c r="B37" i="144"/>
  <c r="D37" i="43" s="1"/>
  <c r="C37" i="144"/>
  <c r="E37" i="43" s="1"/>
  <c r="D37" i="144"/>
  <c r="F37" i="43" s="1"/>
  <c r="A38" i="144"/>
  <c r="A38" i="43" s="1"/>
  <c r="B38" i="144"/>
  <c r="D38" i="43" s="1"/>
  <c r="C38" i="144"/>
  <c r="E38" i="43" s="1"/>
  <c r="D38" i="144"/>
  <c r="F38" i="43" s="1"/>
  <c r="A39" i="144"/>
  <c r="A39" i="43" s="1"/>
  <c r="B39" i="144"/>
  <c r="D39" i="43" s="1"/>
  <c r="C39" i="144"/>
  <c r="E39" i="43" s="1"/>
  <c r="D39" i="144"/>
  <c r="F39" i="43" s="1"/>
  <c r="A40" i="144"/>
  <c r="A40" i="43" s="1"/>
  <c r="B40" i="144"/>
  <c r="D40" i="43" s="1"/>
  <c r="A41" i="144"/>
  <c r="A41" i="43" s="1"/>
  <c r="B41" i="144"/>
  <c r="D41" i="43" s="1"/>
  <c r="C41" i="144"/>
  <c r="E41" i="43" s="1"/>
  <c r="D41" i="144"/>
  <c r="F41" i="43" s="1"/>
  <c r="A42" i="144"/>
  <c r="A42" i="43" s="1"/>
  <c r="B42" i="144"/>
  <c r="D42" i="43" s="1"/>
  <c r="C42" i="144"/>
  <c r="E42" i="43" s="1"/>
  <c r="D42" i="144"/>
  <c r="F42" i="43" s="1"/>
  <c r="A43" i="144"/>
  <c r="A43" i="43" s="1"/>
  <c r="B43" i="144"/>
  <c r="D43" i="43" s="1"/>
  <c r="C43" i="144"/>
  <c r="E43" i="43" s="1"/>
  <c r="D43" i="144"/>
  <c r="F43" i="43" s="1"/>
  <c r="A44" i="144"/>
  <c r="A44" i="43" s="1"/>
  <c r="B44" i="144"/>
  <c r="D44" i="43" s="1"/>
  <c r="C44" i="144"/>
  <c r="E44" i="43" s="1"/>
  <c r="D44" i="144"/>
  <c r="F44" i="43" s="1"/>
  <c r="A45" i="144"/>
  <c r="A45" i="43" s="1"/>
  <c r="B45" i="144"/>
  <c r="D45" i="43" s="1"/>
  <c r="C45" i="144"/>
  <c r="E45" i="43" s="1"/>
  <c r="D45" i="144"/>
  <c r="F45" i="43" s="1"/>
  <c r="A46" i="144"/>
  <c r="A46" i="43" s="1"/>
  <c r="B46" i="144"/>
  <c r="D46" i="43" s="1"/>
  <c r="C46" i="144"/>
  <c r="E46" i="43" s="1"/>
  <c r="D46" i="144"/>
  <c r="F46" i="43" s="1"/>
  <c r="A47" i="144"/>
  <c r="A47" i="43" s="1"/>
  <c r="B47" i="144"/>
  <c r="D47" i="43" s="1"/>
  <c r="C47" i="144"/>
  <c r="E47" i="43" s="1"/>
  <c r="D47" i="144"/>
  <c r="F47" i="43" s="1"/>
  <c r="A48" i="144"/>
  <c r="A48" i="43" s="1"/>
  <c r="B48" i="144"/>
  <c r="D48" i="43" s="1"/>
  <c r="A49" i="144"/>
  <c r="A49" i="43" s="1"/>
  <c r="B49" i="144"/>
  <c r="D49" i="43" s="1"/>
  <c r="C49" i="144"/>
  <c r="E49" i="43" s="1"/>
  <c r="D49" i="144"/>
  <c r="F49" i="43" s="1"/>
  <c r="A50" i="144"/>
  <c r="A50" i="43" s="1"/>
  <c r="B50" i="144"/>
  <c r="D50" i="43" s="1"/>
  <c r="C50" i="144"/>
  <c r="E50" i="43" s="1"/>
  <c r="D50" i="144"/>
  <c r="F50" i="43" s="1"/>
  <c r="A51" i="144"/>
  <c r="A51" i="43" s="1"/>
  <c r="B51" i="144"/>
  <c r="D51" i="43" s="1"/>
  <c r="C51" i="144"/>
  <c r="E51" i="43" s="1"/>
  <c r="D51" i="144"/>
  <c r="F51" i="43" s="1"/>
  <c r="A52" i="144"/>
  <c r="A52" i="43" s="1"/>
  <c r="B52" i="144"/>
  <c r="D52" i="43" s="1"/>
  <c r="C52" i="144"/>
  <c r="E52" i="43" s="1"/>
  <c r="D52" i="144"/>
  <c r="F52" i="43" s="1"/>
  <c r="B29" i="144"/>
  <c r="D29" i="43" s="1"/>
  <c r="C29" i="144"/>
  <c r="E29" i="43" s="1"/>
  <c r="D29" i="144"/>
  <c r="F29" i="43" s="1"/>
  <c r="B27" i="144"/>
  <c r="D27" i="43" s="1"/>
  <c r="D16" i="157" s="1"/>
  <c r="B28" i="144"/>
  <c r="D28" i="43" s="1"/>
  <c r="A28" i="144"/>
  <c r="A28" i="43" s="1"/>
  <c r="A29" i="144"/>
  <c r="A29" i="43" s="1"/>
  <c r="A27" i="144"/>
  <c r="A27" i="43" s="1"/>
  <c r="A16" i="157" s="1"/>
  <c r="A22" i="144"/>
  <c r="A22" i="43" s="1"/>
  <c r="A15" i="157" s="1"/>
  <c r="B22" i="144"/>
  <c r="D22" i="43" s="1"/>
  <c r="D15" i="157" s="1"/>
  <c r="A23" i="144"/>
  <c r="A23" i="43" s="1"/>
  <c r="B23" i="144"/>
  <c r="D23" i="43" s="1"/>
  <c r="C23" i="144"/>
  <c r="E23" i="43" s="1"/>
  <c r="D23" i="144"/>
  <c r="F23" i="43" s="1"/>
  <c r="A24" i="144"/>
  <c r="A24" i="43" s="1"/>
  <c r="B24" i="144"/>
  <c r="D24" i="43" s="1"/>
  <c r="C24" i="144"/>
  <c r="E24" i="43" s="1"/>
  <c r="D24" i="144"/>
  <c r="F24" i="43" s="1"/>
  <c r="A25" i="144"/>
  <c r="A25" i="43" s="1"/>
  <c r="B25" i="144"/>
  <c r="D25" i="43" s="1"/>
  <c r="C25" i="144"/>
  <c r="E25" i="43" s="1"/>
  <c r="D25" i="144"/>
  <c r="F25" i="43" s="1"/>
  <c r="A15" i="144"/>
  <c r="B15"/>
  <c r="D15" i="43" s="1"/>
  <c r="C15" i="144"/>
  <c r="E15" i="43" s="1"/>
  <c r="D15" i="144"/>
  <c r="F15" i="43" s="1"/>
  <c r="A16" i="144"/>
  <c r="A16" i="43" s="1"/>
  <c r="B16" i="144"/>
  <c r="D16" i="43" s="1"/>
  <c r="C16" i="144"/>
  <c r="E16" i="43" s="1"/>
  <c r="D16" i="144"/>
  <c r="F16" i="43" s="1"/>
  <c r="A17" i="144"/>
  <c r="A17" i="43" s="1"/>
  <c r="B17" i="144"/>
  <c r="D17" i="43" s="1"/>
  <c r="C17" i="144"/>
  <c r="E17" i="43" s="1"/>
  <c r="D17" i="144"/>
  <c r="F17" i="43" s="1"/>
  <c r="A18" i="144"/>
  <c r="A18" i="43" s="1"/>
  <c r="B18" i="144"/>
  <c r="D18" i="43" s="1"/>
  <c r="C18" i="144"/>
  <c r="E18" i="43" s="1"/>
  <c r="D18" i="144"/>
  <c r="F18" i="43" s="1"/>
  <c r="A19" i="144"/>
  <c r="A19" i="43" s="1"/>
  <c r="B19" i="144"/>
  <c r="D19" i="43" s="1"/>
  <c r="C19" i="144"/>
  <c r="E19" i="43" s="1"/>
  <c r="D19" i="144"/>
  <c r="F19" i="43" s="1"/>
  <c r="A20" i="144"/>
  <c r="A20" i="43" s="1"/>
  <c r="B20" i="144"/>
  <c r="D20" i="43" s="1"/>
  <c r="C20" i="144"/>
  <c r="E20" i="43" s="1"/>
  <c r="D20" i="144"/>
  <c r="F20" i="43" s="1"/>
  <c r="A21" i="144"/>
  <c r="A21" i="43" s="1"/>
  <c r="B21" i="144"/>
  <c r="D21" i="43" s="1"/>
  <c r="C21" i="144"/>
  <c r="E21" i="43" s="1"/>
  <c r="D21" i="144"/>
  <c r="F21" i="43" s="1"/>
  <c r="B14" i="144"/>
  <c r="D14" i="43" s="1"/>
  <c r="C14" i="144"/>
  <c r="E14" i="43" s="1"/>
  <c r="D14" i="144"/>
  <c r="F14" i="43" s="1"/>
  <c r="A14" i="144"/>
  <c r="A14" i="43" s="1"/>
  <c r="B13" i="144"/>
  <c r="D13" i="43" s="1"/>
  <c r="A13" i="144"/>
  <c r="A13" i="43" s="1"/>
  <c r="A39" i="145" l="1"/>
  <c r="A38"/>
  <c r="AB6" i="157" l="1"/>
  <c r="C6" i="43"/>
  <c r="J7" i="157"/>
  <c r="C8" i="43"/>
  <c r="A9"/>
  <c r="A6"/>
  <c r="A7"/>
  <c r="J5" i="157" s="1"/>
  <c r="A8" i="43"/>
  <c r="C5"/>
  <c r="J4" i="157" s="1"/>
  <c r="A5" i="43"/>
  <c r="C14" i="145" l="1"/>
  <c r="C20" l="1"/>
  <c r="C23" s="1"/>
  <c r="B9" i="144"/>
  <c r="B8"/>
  <c r="B7"/>
  <c r="B6"/>
  <c r="B5"/>
  <c r="A14" i="157"/>
  <c r="J10" i="43" l="1"/>
  <c r="H256" l="1"/>
  <c r="I256" s="1"/>
  <c r="H262"/>
  <c r="H267"/>
  <c r="I267" s="1"/>
  <c r="H271"/>
  <c r="I271" s="1"/>
  <c r="H276"/>
  <c r="H250"/>
  <c r="I250" s="1"/>
  <c r="H253"/>
  <c r="I253" s="1"/>
  <c r="H251"/>
  <c r="I251" s="1"/>
  <c r="H261"/>
  <c r="H265"/>
  <c r="H270"/>
  <c r="I270" s="1"/>
  <c r="H275"/>
  <c r="H252"/>
  <c r="I252" s="1"/>
  <c r="H255"/>
  <c r="I255" s="1"/>
  <c r="H257"/>
  <c r="I257" s="1"/>
  <c r="H268"/>
  <c r="I268" s="1"/>
  <c r="H272"/>
  <c r="I272" s="1"/>
  <c r="H260"/>
  <c r="H264"/>
  <c r="H269"/>
  <c r="I269" s="1"/>
  <c r="H274"/>
  <c r="H249"/>
  <c r="I249" s="1"/>
  <c r="H254"/>
  <c r="I254" s="1"/>
  <c r="H263"/>
  <c r="H248"/>
  <c r="I248" s="1"/>
  <c r="H244"/>
  <c r="I244" s="1"/>
  <c r="H242"/>
  <c r="I242" s="1"/>
  <c r="H247"/>
  <c r="I247" s="1"/>
  <c r="H243"/>
  <c r="I243" s="1"/>
  <c r="H246"/>
  <c r="I246" s="1"/>
  <c r="H237"/>
  <c r="I237" s="1"/>
  <c r="H240"/>
  <c r="I240" s="1"/>
  <c r="H216"/>
  <c r="I216" s="1"/>
  <c r="H219"/>
  <c r="I219" s="1"/>
  <c r="H224"/>
  <c r="I224" s="1"/>
  <c r="H227"/>
  <c r="I227" s="1"/>
  <c r="H195"/>
  <c r="I195" s="1"/>
  <c r="H198"/>
  <c r="I198" s="1"/>
  <c r="H203"/>
  <c r="I203" s="1"/>
  <c r="H206"/>
  <c r="I206" s="1"/>
  <c r="H211"/>
  <c r="I211" s="1"/>
  <c r="H234"/>
  <c r="I234" s="1"/>
  <c r="H239"/>
  <c r="I239" s="1"/>
  <c r="H230"/>
  <c r="I230" s="1"/>
  <c r="H235"/>
  <c r="I235" s="1"/>
  <c r="H238"/>
  <c r="I238" s="1"/>
  <c r="H214"/>
  <c r="I214" s="1"/>
  <c r="H217"/>
  <c r="I217" s="1"/>
  <c r="H222"/>
  <c r="I222" s="1"/>
  <c r="H225"/>
  <c r="I225" s="1"/>
  <c r="H193"/>
  <c r="I193" s="1"/>
  <c r="H196"/>
  <c r="I196" s="1"/>
  <c r="H201"/>
  <c r="I201" s="1"/>
  <c r="H204"/>
  <c r="I204" s="1"/>
  <c r="H209"/>
  <c r="I209" s="1"/>
  <c r="H231"/>
  <c r="I231" s="1"/>
  <c r="H221"/>
  <c r="I221" s="1"/>
  <c r="H192"/>
  <c r="I192" s="1"/>
  <c r="H200"/>
  <c r="I200" s="1"/>
  <c r="H205"/>
  <c r="I205" s="1"/>
  <c r="H236"/>
  <c r="I236" s="1"/>
  <c r="H212"/>
  <c r="I212" s="1"/>
  <c r="H215"/>
  <c r="I215" s="1"/>
  <c r="H223"/>
  <c r="I223" s="1"/>
  <c r="H228"/>
  <c r="I228" s="1"/>
  <c r="H194"/>
  <c r="I194" s="1"/>
  <c r="H199"/>
  <c r="I199" s="1"/>
  <c r="H202"/>
  <c r="I202" s="1"/>
  <c r="H207"/>
  <c r="I207" s="1"/>
  <c r="H210"/>
  <c r="I210" s="1"/>
  <c r="H213"/>
  <c r="I213" s="1"/>
  <c r="H218"/>
  <c r="I218" s="1"/>
  <c r="H226"/>
  <c r="I226" s="1"/>
  <c r="H197"/>
  <c r="I197" s="1"/>
  <c r="H208"/>
  <c r="I208" s="1"/>
  <c r="H187"/>
  <c r="I187" s="1"/>
  <c r="H188"/>
  <c r="I188" s="1"/>
  <c r="H182"/>
  <c r="I182" s="1"/>
  <c r="H165"/>
  <c r="I165" s="1"/>
  <c r="H170"/>
  <c r="I170" s="1"/>
  <c r="H173"/>
  <c r="I173" s="1"/>
  <c r="H178"/>
  <c r="I178" s="1"/>
  <c r="H183"/>
  <c r="I183" s="1"/>
  <c r="H168"/>
  <c r="I168" s="1"/>
  <c r="H176"/>
  <c r="I176" s="1"/>
  <c r="H175"/>
  <c r="I175" s="1"/>
  <c r="H181"/>
  <c r="I181" s="1"/>
  <c r="H186"/>
  <c r="I186" s="1"/>
  <c r="H166"/>
  <c r="I166" s="1"/>
  <c r="H169"/>
  <c r="I169" s="1"/>
  <c r="H174"/>
  <c r="I174" s="1"/>
  <c r="H177"/>
  <c r="I177" s="1"/>
  <c r="H184"/>
  <c r="I184" s="1"/>
  <c r="H164"/>
  <c r="I164" s="1"/>
  <c r="H167"/>
  <c r="I167" s="1"/>
  <c r="H172"/>
  <c r="I172" s="1"/>
  <c r="H180"/>
  <c r="I180" s="1"/>
  <c r="H122"/>
  <c r="I122" s="1"/>
  <c r="H121"/>
  <c r="I121" s="1"/>
  <c r="H124"/>
  <c r="I124" s="1"/>
  <c r="H125"/>
  <c r="I125" s="1"/>
  <c r="H123"/>
  <c r="I123" s="1"/>
  <c r="H127"/>
  <c r="H130"/>
  <c r="H116"/>
  <c r="I116" s="1"/>
  <c r="H111"/>
  <c r="I111" s="1"/>
  <c r="H105"/>
  <c r="I105" s="1"/>
  <c r="H101"/>
  <c r="I101" s="1"/>
  <c r="H96"/>
  <c r="I96" s="1"/>
  <c r="H91"/>
  <c r="I91" s="1"/>
  <c r="H86"/>
  <c r="I86" s="1"/>
  <c r="H82"/>
  <c r="I82" s="1"/>
  <c r="H128"/>
  <c r="H118"/>
  <c r="I118" s="1"/>
  <c r="H109"/>
  <c r="I109" s="1"/>
  <c r="H98"/>
  <c r="I98" s="1"/>
  <c r="H84"/>
  <c r="I84" s="1"/>
  <c r="H129"/>
  <c r="H132"/>
  <c r="H117"/>
  <c r="I117" s="1"/>
  <c r="H108"/>
  <c r="I108" s="1"/>
  <c r="H102"/>
  <c r="I102" s="1"/>
  <c r="H88"/>
  <c r="I88" s="1"/>
  <c r="H134"/>
  <c r="H119"/>
  <c r="I119" s="1"/>
  <c r="H115"/>
  <c r="I115" s="1"/>
  <c r="H110"/>
  <c r="I110" s="1"/>
  <c r="H104"/>
  <c r="I104" s="1"/>
  <c r="H100"/>
  <c r="I100" s="1"/>
  <c r="H94"/>
  <c r="I94" s="1"/>
  <c r="H90"/>
  <c r="I90" s="1"/>
  <c r="H85"/>
  <c r="I85" s="1"/>
  <c r="H81"/>
  <c r="I81" s="1"/>
  <c r="H133"/>
  <c r="H114"/>
  <c r="I114" s="1"/>
  <c r="H103"/>
  <c r="I103" s="1"/>
  <c r="H93"/>
  <c r="I93" s="1"/>
  <c r="H89"/>
  <c r="I89" s="1"/>
  <c r="H112"/>
  <c r="I112" s="1"/>
  <c r="H97"/>
  <c r="I97" s="1"/>
  <c r="H92"/>
  <c r="I92" s="1"/>
  <c r="H83"/>
  <c r="I83" s="1"/>
  <c r="H144"/>
  <c r="I144" s="1"/>
  <c r="H147"/>
  <c r="I147" s="1"/>
  <c r="H152"/>
  <c r="I152" s="1"/>
  <c r="H160"/>
  <c r="I160" s="1"/>
  <c r="H163"/>
  <c r="I163" s="1"/>
  <c r="H137"/>
  <c r="I137" s="1"/>
  <c r="H145"/>
  <c r="I145" s="1"/>
  <c r="H150"/>
  <c r="I150" s="1"/>
  <c r="H153"/>
  <c r="I153" s="1"/>
  <c r="H158"/>
  <c r="I158" s="1"/>
  <c r="H135"/>
  <c r="H148"/>
  <c r="I148" s="1"/>
  <c r="H151"/>
  <c r="I151" s="1"/>
  <c r="H156"/>
  <c r="I156" s="1"/>
  <c r="H159"/>
  <c r="I159" s="1"/>
  <c r="H143"/>
  <c r="I143" s="1"/>
  <c r="H139"/>
  <c r="I139" s="1"/>
  <c r="H146"/>
  <c r="I146" s="1"/>
  <c r="H154"/>
  <c r="I154" s="1"/>
  <c r="H157"/>
  <c r="I157" s="1"/>
  <c r="H162"/>
  <c r="I162" s="1"/>
  <c r="H142"/>
  <c r="I142" s="1"/>
  <c r="H138"/>
  <c r="I138" s="1"/>
  <c r="H79"/>
  <c r="I79" s="1"/>
  <c r="H76"/>
  <c r="I76" s="1"/>
  <c r="H66"/>
  <c r="I66" s="1"/>
  <c r="H58"/>
  <c r="I58" s="1"/>
  <c r="H51"/>
  <c r="I51" s="1"/>
  <c r="H47"/>
  <c r="I47" s="1"/>
  <c r="H43"/>
  <c r="I43" s="1"/>
  <c r="H34"/>
  <c r="I34" s="1"/>
  <c r="H37"/>
  <c r="I37" s="1"/>
  <c r="H78"/>
  <c r="I78" s="1"/>
  <c r="H45"/>
  <c r="I45" s="1"/>
  <c r="H32"/>
  <c r="I32" s="1"/>
  <c r="H75"/>
  <c r="I75" s="1"/>
  <c r="H71"/>
  <c r="I71" s="1"/>
  <c r="H65"/>
  <c r="I65" s="1"/>
  <c r="H61"/>
  <c r="I61" s="1"/>
  <c r="H57"/>
  <c r="I57" s="1"/>
  <c r="H50"/>
  <c r="I50" s="1"/>
  <c r="H46"/>
  <c r="I46" s="1"/>
  <c r="H35"/>
  <c r="I35" s="1"/>
  <c r="H33"/>
  <c r="I33" s="1"/>
  <c r="H74"/>
  <c r="I74" s="1"/>
  <c r="H68"/>
  <c r="I68" s="1"/>
  <c r="H64"/>
  <c r="I64" s="1"/>
  <c r="H60"/>
  <c r="I60" s="1"/>
  <c r="H56"/>
  <c r="I56" s="1"/>
  <c r="H49"/>
  <c r="I49" s="1"/>
  <c r="H42"/>
  <c r="I42" s="1"/>
  <c r="H38"/>
  <c r="I38" s="1"/>
  <c r="H77"/>
  <c r="I77" s="1"/>
  <c r="H70"/>
  <c r="I70" s="1"/>
  <c r="H67"/>
  <c r="I67" s="1"/>
  <c r="H63"/>
  <c r="I63" s="1"/>
  <c r="H59"/>
  <c r="I59" s="1"/>
  <c r="H52"/>
  <c r="I52" s="1"/>
  <c r="H44"/>
  <c r="I44" s="1"/>
  <c r="H41"/>
  <c r="I41" s="1"/>
  <c r="H36"/>
  <c r="I36" s="1"/>
  <c r="H39"/>
  <c r="I39" s="1"/>
  <c r="H29"/>
  <c r="I29" s="1"/>
  <c r="H23"/>
  <c r="I23" s="1"/>
  <c r="H24"/>
  <c r="I24" s="1"/>
  <c r="H19"/>
  <c r="I19" s="1"/>
  <c r="H25"/>
  <c r="I25" s="1"/>
  <c r="H16"/>
  <c r="I16" s="1"/>
  <c r="H18"/>
  <c r="I18" s="1"/>
  <c r="H20"/>
  <c r="I20" s="1"/>
  <c r="H30"/>
  <c r="I30" s="1"/>
  <c r="H17"/>
  <c r="I17" s="1"/>
  <c r="H21"/>
  <c r="I21" s="1"/>
  <c r="H14"/>
  <c r="H15"/>
  <c r="K19" l="1"/>
  <c r="I220"/>
  <c r="I37" i="157" s="1"/>
  <c r="I191" i="43"/>
  <c r="I190" s="1"/>
  <c r="I36" i="157" s="1"/>
  <c r="I233" i="43"/>
  <c r="I245"/>
  <c r="I241"/>
  <c r="I266"/>
  <c r="I41" i="157" s="1"/>
  <c r="I229" i="43"/>
  <c r="I38" i="157" s="1"/>
  <c r="I185" i="43"/>
  <c r="I35" i="157" s="1"/>
  <c r="I155" i="43"/>
  <c r="I31" i="157" s="1"/>
  <c r="I171" i="43"/>
  <c r="I33" i="157" s="1"/>
  <c r="I161" i="43"/>
  <c r="I32" i="157" s="1"/>
  <c r="I149" i="43"/>
  <c r="I30" i="157" s="1"/>
  <c r="I179" i="43"/>
  <c r="I34" i="157" s="1"/>
  <c r="I136" i="43"/>
  <c r="I28" i="157" s="1"/>
  <c r="I141" i="43"/>
  <c r="I29" i="157" s="1"/>
  <c r="I120" i="43"/>
  <c r="I25" i="157" s="1"/>
  <c r="I87" i="43"/>
  <c r="I20" i="157" s="1"/>
  <c r="I107" i="43"/>
  <c r="I23" i="157" s="1"/>
  <c r="I31" i="43"/>
  <c r="I73"/>
  <c r="I18" i="157" s="1"/>
  <c r="I22" i="43"/>
  <c r="I15" i="157" s="1"/>
  <c r="I40" i="43"/>
  <c r="I62"/>
  <c r="I80"/>
  <c r="I19" i="157" s="1"/>
  <c r="I69" i="43"/>
  <c r="I113"/>
  <c r="I24" i="157" s="1"/>
  <c r="I48" i="43"/>
  <c r="I55"/>
  <c r="I28"/>
  <c r="I99"/>
  <c r="I22" i="157" s="1"/>
  <c r="I95" i="43"/>
  <c r="I21" i="157" s="1"/>
  <c r="I232" i="43" l="1"/>
  <c r="I39" i="157" s="1"/>
  <c r="Z39" s="1"/>
  <c r="P30"/>
  <c r="Z30"/>
  <c r="L30"/>
  <c r="N30"/>
  <c r="T30"/>
  <c r="V30"/>
  <c r="X30"/>
  <c r="J30"/>
  <c r="R30"/>
  <c r="L41"/>
  <c r="R41"/>
  <c r="T41"/>
  <c r="Z41"/>
  <c r="J41"/>
  <c r="N41"/>
  <c r="P41"/>
  <c r="V41"/>
  <c r="X41"/>
  <c r="P36"/>
  <c r="L36"/>
  <c r="V36"/>
  <c r="J36"/>
  <c r="T36"/>
  <c r="R36"/>
  <c r="N36"/>
  <c r="Z36"/>
  <c r="X36"/>
  <c r="L37"/>
  <c r="N37"/>
  <c r="T37"/>
  <c r="V37"/>
  <c r="J37"/>
  <c r="P37"/>
  <c r="R37"/>
  <c r="X37"/>
  <c r="Z37"/>
  <c r="L18"/>
  <c r="T18"/>
  <c r="V18"/>
  <c r="J18"/>
  <c r="R18"/>
  <c r="Z18"/>
  <c r="N18"/>
  <c r="P18"/>
  <c r="X18"/>
  <c r="J15"/>
  <c r="X15"/>
  <c r="Z15"/>
  <c r="V15"/>
  <c r="P15"/>
  <c r="R15"/>
  <c r="T15"/>
  <c r="N15"/>
  <c r="L15"/>
  <c r="L31"/>
  <c r="Z31"/>
  <c r="N31"/>
  <c r="V31"/>
  <c r="P31"/>
  <c r="J31"/>
  <c r="T31"/>
  <c r="X31"/>
  <c r="R31"/>
  <c r="P38"/>
  <c r="Z38"/>
  <c r="L38"/>
  <c r="N38"/>
  <c r="T38"/>
  <c r="V38"/>
  <c r="X38"/>
  <c r="J38"/>
  <c r="R38"/>
  <c r="L19"/>
  <c r="V19"/>
  <c r="J19"/>
  <c r="R19"/>
  <c r="P19"/>
  <c r="Z19"/>
  <c r="T19"/>
  <c r="N19"/>
  <c r="X19"/>
  <c r="L35"/>
  <c r="V35"/>
  <c r="J35"/>
  <c r="R35"/>
  <c r="P35"/>
  <c r="Z35"/>
  <c r="T35"/>
  <c r="N35"/>
  <c r="X35"/>
  <c r="P34"/>
  <c r="J34"/>
  <c r="L34"/>
  <c r="X34"/>
  <c r="R34"/>
  <c r="T34"/>
  <c r="Z34"/>
  <c r="N34"/>
  <c r="V34"/>
  <c r="P28"/>
  <c r="L28"/>
  <c r="V28"/>
  <c r="J28"/>
  <c r="T28"/>
  <c r="R28"/>
  <c r="Z28"/>
  <c r="N28"/>
  <c r="X28"/>
  <c r="L33"/>
  <c r="R33"/>
  <c r="T33"/>
  <c r="Z33"/>
  <c r="N33"/>
  <c r="P33"/>
  <c r="V33"/>
  <c r="X33"/>
  <c r="J33"/>
  <c r="L25"/>
  <c r="R25"/>
  <c r="T25"/>
  <c r="Z25"/>
  <c r="N25"/>
  <c r="P25"/>
  <c r="V25"/>
  <c r="X25"/>
  <c r="J25"/>
  <c r="P20"/>
  <c r="L20"/>
  <c r="V20"/>
  <c r="J20"/>
  <c r="T20"/>
  <c r="X20"/>
  <c r="R20"/>
  <c r="Z20"/>
  <c r="N20"/>
  <c r="P22"/>
  <c r="Z22"/>
  <c r="L22"/>
  <c r="N22"/>
  <c r="T22"/>
  <c r="V22"/>
  <c r="X22"/>
  <c r="J22"/>
  <c r="R22"/>
  <c r="P24"/>
  <c r="R24"/>
  <c r="L24"/>
  <c r="Z24"/>
  <c r="T24"/>
  <c r="N24"/>
  <c r="V24"/>
  <c r="X24"/>
  <c r="J24"/>
  <c r="L23"/>
  <c r="Z23"/>
  <c r="R23"/>
  <c r="N23"/>
  <c r="V23"/>
  <c r="P23"/>
  <c r="J23"/>
  <c r="T23"/>
  <c r="X23"/>
  <c r="L21"/>
  <c r="N21"/>
  <c r="T21"/>
  <c r="V21"/>
  <c r="J21"/>
  <c r="P21"/>
  <c r="R21"/>
  <c r="X21"/>
  <c r="Z21"/>
  <c r="L29"/>
  <c r="N29"/>
  <c r="T29"/>
  <c r="J29"/>
  <c r="V29"/>
  <c r="P29"/>
  <c r="R29"/>
  <c r="X29"/>
  <c r="Z29"/>
  <c r="P32"/>
  <c r="R32"/>
  <c r="L32"/>
  <c r="X32"/>
  <c r="Z32"/>
  <c r="T32"/>
  <c r="N32"/>
  <c r="V32"/>
  <c r="J32"/>
  <c r="I54" i="43"/>
  <c r="I17" i="157" s="1"/>
  <c r="I27" i="43"/>
  <c r="I16" i="157" s="1"/>
  <c r="N39" l="1"/>
  <c r="X39"/>
  <c r="V39"/>
  <c r="T39"/>
  <c r="R39"/>
  <c r="P39"/>
  <c r="L39"/>
  <c r="J39"/>
  <c r="AB23"/>
  <c r="AB19"/>
  <c r="AB34"/>
  <c r="AB32"/>
  <c r="AB24"/>
  <c r="AB33"/>
  <c r="AB15"/>
  <c r="AB36"/>
  <c r="AB41"/>
  <c r="L17"/>
  <c r="P17"/>
  <c r="T17"/>
  <c r="N17"/>
  <c r="X17"/>
  <c r="J17"/>
  <c r="Z17"/>
  <c r="V17"/>
  <c r="R17"/>
  <c r="AB25"/>
  <c r="AB35"/>
  <c r="AB38"/>
  <c r="P16"/>
  <c r="Z16"/>
  <c r="V16"/>
  <c r="X16"/>
  <c r="J16"/>
  <c r="L16"/>
  <c r="R16"/>
  <c r="T16"/>
  <c r="N16"/>
  <c r="AB29"/>
  <c r="AB21"/>
  <c r="AB22"/>
  <c r="AB20"/>
  <c r="AB28"/>
  <c r="AB31"/>
  <c r="AB18"/>
  <c r="AB37"/>
  <c r="AB30"/>
  <c r="A15" i="43"/>
  <c r="AB39" i="157" l="1"/>
  <c r="AB17"/>
  <c r="AB16"/>
  <c r="I14" i="43"/>
  <c r="D14" i="157"/>
  <c r="I15" i="43"/>
  <c r="I13" l="1"/>
  <c r="A8" i="126"/>
  <c r="B8"/>
  <c r="G12"/>
  <c r="G13"/>
  <c r="R23"/>
  <c r="S23" s="1"/>
  <c r="L29"/>
  <c r="U30"/>
  <c r="F11" i="49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L15"/>
  <c r="U16"/>
  <c r="G11" i="52"/>
  <c r="L11" s="1"/>
  <c r="G16"/>
  <c r="L16" s="1"/>
  <c r="L19"/>
  <c r="U20"/>
  <c r="A8" i="72"/>
  <c r="B8"/>
  <c r="L12"/>
  <c r="G28"/>
  <c r="L29"/>
  <c r="A8" i="71"/>
  <c r="B8"/>
  <c r="G12"/>
  <c r="L12" s="1"/>
  <c r="G13"/>
  <c r="L29"/>
  <c r="A8" i="70"/>
  <c r="B8"/>
  <c r="G12"/>
  <c r="G28" s="1"/>
  <c r="L29"/>
  <c r="A8" i="124"/>
  <c r="B8"/>
  <c r="G12"/>
  <c r="G13"/>
  <c r="R23"/>
  <c r="S23" s="1"/>
  <c r="L29"/>
  <c r="U30"/>
  <c r="A8" i="123"/>
  <c r="B8"/>
  <c r="G28"/>
  <c r="L29"/>
  <c r="U30"/>
  <c r="A8" i="121"/>
  <c r="B8"/>
  <c r="G12"/>
  <c r="G13"/>
  <c r="R23"/>
  <c r="S23" s="1"/>
  <c r="L29"/>
  <c r="U30"/>
  <c r="A8" i="120"/>
  <c r="B8"/>
  <c r="G12"/>
  <c r="G13"/>
  <c r="R23"/>
  <c r="S23" s="1"/>
  <c r="L29"/>
  <c r="U30"/>
  <c r="A8" i="119"/>
  <c r="B8"/>
  <c r="G12"/>
  <c r="G13"/>
  <c r="R23"/>
  <c r="S23" s="1"/>
  <c r="L29"/>
  <c r="U30"/>
  <c r="A8" i="118"/>
  <c r="B8"/>
  <c r="G12"/>
  <c r="G13"/>
  <c r="R23"/>
  <c r="S23" s="1"/>
  <c r="L29"/>
  <c r="U30"/>
  <c r="A8" i="117"/>
  <c r="B8"/>
  <c r="G12"/>
  <c r="G28" s="1"/>
  <c r="R23"/>
  <c r="S23" s="1"/>
  <c r="L29"/>
  <c r="U30"/>
  <c r="A8" i="116"/>
  <c r="B8"/>
  <c r="G28"/>
  <c r="L29"/>
  <c r="U30"/>
  <c r="A8" i="115"/>
  <c r="B8"/>
  <c r="L12"/>
  <c r="G28"/>
  <c r="L29"/>
  <c r="U30"/>
  <c r="A8" i="114"/>
  <c r="B8"/>
  <c r="G28"/>
  <c r="L29"/>
  <c r="U30"/>
  <c r="A8" i="113"/>
  <c r="B8"/>
  <c r="G28"/>
  <c r="L29"/>
  <c r="U30"/>
  <c r="A8" i="112"/>
  <c r="B8"/>
  <c r="R23"/>
  <c r="S23" s="1"/>
  <c r="G28"/>
  <c r="L29"/>
  <c r="U30"/>
  <c r="A8" i="111"/>
  <c r="B8"/>
  <c r="G29"/>
  <c r="L30"/>
  <c r="U31"/>
  <c r="A8" i="109"/>
  <c r="B8"/>
  <c r="G29"/>
  <c r="L30"/>
  <c r="U31"/>
  <c r="A8" i="108"/>
  <c r="B8"/>
  <c r="G12"/>
  <c r="G13"/>
  <c r="G14"/>
  <c r="G15"/>
  <c r="R23"/>
  <c r="S23" s="1"/>
  <c r="L29"/>
  <c r="U30"/>
  <c r="A8" i="107"/>
  <c r="B8"/>
  <c r="G12"/>
  <c r="G28" s="1"/>
  <c r="R23"/>
  <c r="S23" s="1"/>
  <c r="L29"/>
  <c r="U30"/>
  <c r="A8" i="106"/>
  <c r="B8"/>
  <c r="G12"/>
  <c r="G13"/>
  <c r="R23"/>
  <c r="S23" s="1"/>
  <c r="L29"/>
  <c r="U30"/>
  <c r="A8" i="105"/>
  <c r="B8"/>
  <c r="R23"/>
  <c r="S23" s="1"/>
  <c r="G28"/>
  <c r="L29"/>
  <c r="U30"/>
  <c r="A8" i="104"/>
  <c r="B8"/>
  <c r="G12"/>
  <c r="L12" s="1"/>
  <c r="P12"/>
  <c r="Q12" s="1"/>
  <c r="S12"/>
  <c r="G13"/>
  <c r="P13"/>
  <c r="Q13" s="1"/>
  <c r="S13"/>
  <c r="G14"/>
  <c r="G15"/>
  <c r="R23"/>
  <c r="S23" s="1"/>
  <c r="L29"/>
  <c r="U30"/>
  <c r="A8" i="103"/>
  <c r="B8"/>
  <c r="L12"/>
  <c r="G28"/>
  <c r="L29"/>
  <c r="U30"/>
  <c r="A8" i="102"/>
  <c r="B8"/>
  <c r="G12"/>
  <c r="G13"/>
  <c r="L29"/>
  <c r="U30"/>
  <c r="A8" i="101"/>
  <c r="B8"/>
  <c r="G12"/>
  <c r="P12"/>
  <c r="Q12" s="1"/>
  <c r="S12"/>
  <c r="G13"/>
  <c r="P13"/>
  <c r="Q13" s="1"/>
  <c r="S13"/>
  <c r="R23"/>
  <c r="S23" s="1"/>
  <c r="L29"/>
  <c r="U30"/>
  <c r="A8" i="100"/>
  <c r="B8"/>
  <c r="G12"/>
  <c r="P12"/>
  <c r="Q12" s="1"/>
  <c r="S12"/>
  <c r="G13"/>
  <c r="P13"/>
  <c r="Q13" s="1"/>
  <c r="S13"/>
  <c r="R23"/>
  <c r="S23" s="1"/>
  <c r="L29"/>
  <c r="U30"/>
  <c r="A8" i="99"/>
  <c r="B8"/>
  <c r="G12"/>
  <c r="P12"/>
  <c r="Q12" s="1"/>
  <c r="S12"/>
  <c r="G13"/>
  <c r="P13"/>
  <c r="Q13" s="1"/>
  <c r="S13"/>
  <c r="R23"/>
  <c r="S23" s="1"/>
  <c r="L29"/>
  <c r="U30"/>
  <c r="A8" i="98"/>
  <c r="B8"/>
  <c r="G12"/>
  <c r="P12"/>
  <c r="Q12" s="1"/>
  <c r="S12"/>
  <c r="G13"/>
  <c r="P13"/>
  <c r="Q13" s="1"/>
  <c r="S13"/>
  <c r="R23"/>
  <c r="S23" s="1"/>
  <c r="L29"/>
  <c r="U30"/>
  <c r="A8" i="97"/>
  <c r="B8"/>
  <c r="G12"/>
  <c r="L12" s="1"/>
  <c r="P12"/>
  <c r="Q12" s="1"/>
  <c r="G13"/>
  <c r="P13"/>
  <c r="Q13" s="1"/>
  <c r="R23"/>
  <c r="S23" s="1"/>
  <c r="L29"/>
  <c r="U30"/>
  <c r="A8" i="95"/>
  <c r="B8"/>
  <c r="G12"/>
  <c r="L12" s="1"/>
  <c r="O18"/>
  <c r="P18" s="1"/>
  <c r="L28"/>
  <c r="U29"/>
  <c r="A8" i="96"/>
  <c r="B8"/>
  <c r="G12"/>
  <c r="L12" s="1"/>
  <c r="N12"/>
  <c r="G13"/>
  <c r="N13"/>
  <c r="L29"/>
  <c r="U30"/>
  <c r="A8" i="94"/>
  <c r="B8"/>
  <c r="G12"/>
  <c r="L12" s="1"/>
  <c r="G13"/>
  <c r="L29"/>
  <c r="U30"/>
  <c r="A8" i="93"/>
  <c r="B8"/>
  <c r="G12"/>
  <c r="G13"/>
  <c r="G14"/>
  <c r="L29"/>
  <c r="U30"/>
  <c r="A8" i="92"/>
  <c r="B8"/>
  <c r="G12"/>
  <c r="L12" s="1"/>
  <c r="G13"/>
  <c r="G14"/>
  <c r="L29"/>
  <c r="U30"/>
  <c r="A8" i="91"/>
  <c r="B8"/>
  <c r="G12"/>
  <c r="L12" s="1"/>
  <c r="G13"/>
  <c r="G14"/>
  <c r="L29"/>
  <c r="U30"/>
  <c r="A8" i="90"/>
  <c r="B8"/>
  <c r="G12"/>
  <c r="L12" s="1"/>
  <c r="G13"/>
  <c r="G14"/>
  <c r="L29"/>
  <c r="U30"/>
  <c r="A8" i="89"/>
  <c r="B8"/>
  <c r="G12"/>
  <c r="L12" s="1"/>
  <c r="G13"/>
  <c r="N13"/>
  <c r="G14"/>
  <c r="N14"/>
  <c r="L29"/>
  <c r="U30"/>
  <c r="A8" i="88"/>
  <c r="B8"/>
  <c r="G12"/>
  <c r="L12" s="1"/>
  <c r="G13"/>
  <c r="G14"/>
  <c r="L29"/>
  <c r="U30"/>
  <c r="A8" i="87"/>
  <c r="B8"/>
  <c r="G12"/>
  <c r="G13"/>
  <c r="G14"/>
  <c r="L29"/>
  <c r="U30"/>
  <c r="A8" i="36"/>
  <c r="B8"/>
  <c r="G12"/>
  <c r="L12" s="1"/>
  <c r="G13"/>
  <c r="G14"/>
  <c r="L29"/>
  <c r="U30"/>
  <c r="G11" i="51"/>
  <c r="L11" s="1"/>
  <c r="G15"/>
  <c r="G16" s="1"/>
  <c r="G21"/>
  <c r="F37" i="55" s="1"/>
  <c r="L22" i="51"/>
  <c r="G26"/>
  <c r="F35" i="55" s="1"/>
  <c r="F34" s="1"/>
  <c r="L27" i="51"/>
  <c r="L28"/>
  <c r="G31"/>
  <c r="G32" s="1"/>
  <c r="F50" i="55" s="1"/>
  <c r="L33" i="51"/>
  <c r="F16" i="55"/>
  <c r="F17"/>
  <c r="F19"/>
  <c r="F18" s="1"/>
  <c r="F20"/>
  <c r="F21"/>
  <c r="F24"/>
  <c r="F30"/>
  <c r="F38"/>
  <c r="F39"/>
  <c r="F52"/>
  <c r="I14" i="157" l="1"/>
  <c r="G18" i="52"/>
  <c r="F26" i="55" s="1"/>
  <c r="F68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X14" i="157" l="1"/>
  <c r="V14"/>
  <c r="Z14"/>
  <c r="N14"/>
  <c r="T14"/>
  <c r="P14"/>
  <c r="R14"/>
  <c r="L14"/>
  <c r="J14"/>
  <c r="G14" i="46"/>
  <c r="F61" i="55" s="1"/>
  <c r="F62" s="1"/>
  <c r="L11" i="46"/>
  <c r="G14" i="47"/>
  <c r="F63" i="55" s="1"/>
  <c r="F64" s="1"/>
  <c r="L11" i="47"/>
  <c r="AB14" i="157" l="1"/>
  <c r="D260" i="144" l="1"/>
  <c r="F260" i="43" s="1"/>
  <c r="I260" s="1"/>
  <c r="D262" i="144"/>
  <c r="F262" i="43" s="1"/>
  <c r="I262" s="1"/>
  <c r="D263" i="144"/>
  <c r="F263" i="43" s="1"/>
  <c r="I263" s="1"/>
  <c r="C260" i="144"/>
  <c r="E260" i="43" s="1"/>
  <c r="D264" i="144"/>
  <c r="F264" i="43" s="1"/>
  <c r="I264" s="1"/>
  <c r="D261" i="144"/>
  <c r="F261" i="43" s="1"/>
  <c r="I261" s="1"/>
  <c r="D265" i="144"/>
  <c r="F265" i="43" s="1"/>
  <c r="I265" s="1"/>
  <c r="C264" i="144"/>
  <c r="E264" i="43" s="1"/>
  <c r="C263" i="144"/>
  <c r="E263" i="43" s="1"/>
  <c r="C261" i="144"/>
  <c r="E261" i="43" s="1"/>
  <c r="C262" i="144"/>
  <c r="E262" i="43" s="1"/>
  <c r="C265" i="144"/>
  <c r="E265" i="43" s="1"/>
  <c r="D274" i="144"/>
  <c r="F274" i="43" s="1"/>
  <c r="I274" s="1"/>
  <c r="D276" i="144"/>
  <c r="F276" i="43" s="1"/>
  <c r="I276" s="1"/>
  <c r="C274" i="144"/>
  <c r="E274" i="43" s="1"/>
  <c r="C276" i="144"/>
  <c r="E276" i="43" s="1"/>
  <c r="D275" i="144"/>
  <c r="F275" i="43" s="1"/>
  <c r="I275" s="1"/>
  <c r="C275" i="144"/>
  <c r="E275" i="43" s="1"/>
  <c r="C127" i="144"/>
  <c r="E127" i="43" s="1"/>
  <c r="D127" i="144"/>
  <c r="F127" i="43" s="1"/>
  <c r="I127" s="1"/>
  <c r="C128" i="144"/>
  <c r="E128" i="43" s="1"/>
  <c r="D128" i="144"/>
  <c r="F128" i="43" s="1"/>
  <c r="I128" s="1"/>
  <c r="C129" i="144"/>
  <c r="E129" i="43" s="1"/>
  <c r="D129" i="144"/>
  <c r="F129" i="43" s="1"/>
  <c r="I129" s="1"/>
  <c r="C130" i="144"/>
  <c r="E130" i="43" s="1"/>
  <c r="D130" i="144"/>
  <c r="F130" i="43" s="1"/>
  <c r="I130" s="1"/>
  <c r="C133" i="144"/>
  <c r="E133" i="43" s="1"/>
  <c r="D133" i="144"/>
  <c r="F133" i="43" s="1"/>
  <c r="I133" s="1"/>
  <c r="C134" i="144"/>
  <c r="E134" i="43" s="1"/>
  <c r="D134" i="144"/>
  <c r="F134" i="43" s="1"/>
  <c r="I134" s="1"/>
  <c r="D135" i="144"/>
  <c r="F135" i="43" s="1"/>
  <c r="I135" s="1"/>
  <c r="C135" i="144"/>
  <c r="E135" i="43" s="1"/>
  <c r="C132" i="144"/>
  <c r="E132" i="43" s="1"/>
  <c r="D132" i="144"/>
  <c r="F132" i="43" s="1"/>
  <c r="I132" s="1"/>
  <c r="I273" l="1"/>
  <c r="I42" i="157" s="1"/>
  <c r="I259" i="43"/>
  <c r="I40" i="157" s="1"/>
  <c r="I131" i="43"/>
  <c r="I27" i="157" s="1"/>
  <c r="I126" i="43"/>
  <c r="P40" i="157" l="1"/>
  <c r="R40"/>
  <c r="L40"/>
  <c r="Z40"/>
  <c r="T40"/>
  <c r="N40"/>
  <c r="V40"/>
  <c r="J40"/>
  <c r="X40"/>
  <c r="L27"/>
  <c r="V27"/>
  <c r="J27"/>
  <c r="R27"/>
  <c r="P27"/>
  <c r="Z27"/>
  <c r="T27"/>
  <c r="N27"/>
  <c r="X27"/>
  <c r="P42"/>
  <c r="J42"/>
  <c r="L42"/>
  <c r="R42"/>
  <c r="T42"/>
  <c r="X42"/>
  <c r="Z42"/>
  <c r="N42"/>
  <c r="V42"/>
  <c r="I26"/>
  <c r="I278" i="43"/>
  <c r="J245" s="1"/>
  <c r="J62" l="1"/>
  <c r="J161"/>
  <c r="J259"/>
  <c r="J131"/>
  <c r="J69"/>
  <c r="J136"/>
  <c r="J232"/>
  <c r="J55"/>
  <c r="J22"/>
  <c r="J87"/>
  <c r="J73"/>
  <c r="J27"/>
  <c r="J141"/>
  <c r="J171"/>
  <c r="J191"/>
  <c r="J233"/>
  <c r="J266"/>
  <c r="AB42" i="157"/>
  <c r="J28" i="43"/>
  <c r="J80"/>
  <c r="J149"/>
  <c r="J179"/>
  <c r="J220"/>
  <c r="J241"/>
  <c r="J273"/>
  <c r="P26" i="157"/>
  <c r="P47" s="1"/>
  <c r="J26"/>
  <c r="J47" s="1"/>
  <c r="L26"/>
  <c r="L47" s="1"/>
  <c r="R26"/>
  <c r="R47" s="1"/>
  <c r="T26"/>
  <c r="T47" s="1"/>
  <c r="X26"/>
  <c r="X47" s="1"/>
  <c r="Z26"/>
  <c r="N26"/>
  <c r="V26"/>
  <c r="V47" s="1"/>
  <c r="I47"/>
  <c r="J95" i="43"/>
  <c r="J107"/>
  <c r="J190"/>
  <c r="J113"/>
  <c r="J120"/>
  <c r="J54"/>
  <c r="J13"/>
  <c r="J40"/>
  <c r="J31"/>
  <c r="J48"/>
  <c r="J99"/>
  <c r="J126"/>
  <c r="J155"/>
  <c r="J185"/>
  <c r="J229"/>
  <c r="AB27" i="157"/>
  <c r="AB40"/>
  <c r="J278" i="43" l="1"/>
  <c r="J48" i="157"/>
  <c r="L48" s="1"/>
  <c r="AB26"/>
  <c r="AB47" s="1"/>
  <c r="AC47" s="1"/>
  <c r="N47"/>
  <c r="Y47" l="1"/>
  <c r="S47"/>
  <c r="M47"/>
  <c r="Q47"/>
  <c r="W47"/>
  <c r="O47"/>
  <c r="N48"/>
  <c r="P48" s="1"/>
  <c r="R48" s="1"/>
  <c r="T48" s="1"/>
  <c r="V48" s="1"/>
  <c r="X48" s="1"/>
  <c r="U47"/>
  <c r="K47"/>
  <c r="K48" s="1"/>
  <c r="M48" l="1"/>
  <c r="O48" s="1"/>
  <c r="Q48" s="1"/>
  <c r="S48" s="1"/>
  <c r="U48" s="1"/>
  <c r="W48" s="1"/>
  <c r="Y48" s="1"/>
</calcChain>
</file>

<file path=xl/sharedStrings.xml><?xml version="1.0" encoding="utf-8"?>
<sst xmlns="http://schemas.openxmlformats.org/spreadsheetml/2006/main" count="4148" uniqueCount="1211">
  <si>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</si>
  <si>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</si>
  <si>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</si>
  <si>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</si>
  <si>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</si>
  <si>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</si>
  <si>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</si>
  <si>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</si>
  <si>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</si>
  <si>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</si>
  <si>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</si>
  <si>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</si>
  <si>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</si>
  <si>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</si>
  <si>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</si>
  <si>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</si>
  <si>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</si>
  <si>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</si>
  <si>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</si>
  <si>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</si>
  <si>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</si>
  <si>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</si>
  <si>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</si>
  <si>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</si>
  <si>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</si>
  <si>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</si>
  <si>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</si>
  <si>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</si>
  <si>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</si>
  <si>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</si>
  <si>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</si>
  <si>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</si>
  <si>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</si>
  <si>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</si>
  <si>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</si>
  <si>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</si>
  <si>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</si>
  <si>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</si>
  <si>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</si>
  <si>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</si>
  <si>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</si>
  <si>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</si>
  <si>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</si>
  <si>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</si>
  <si>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</si>
  <si>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</si>
  <si>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</si>
  <si>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</si>
  <si>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</si>
  <si>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</si>
  <si>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</si>
  <si>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</si>
  <si>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</si>
  <si>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</si>
  <si>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</si>
  <si>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</si>
  <si>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</si>
  <si>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</si>
  <si>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</si>
  <si>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</si>
  <si>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</si>
  <si>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</si>
  <si>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</si>
  <si>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</si>
  <si>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</si>
  <si>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</si>
  <si>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</si>
  <si>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</si>
  <si>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</si>
  <si>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</si>
  <si>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</si>
  <si>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</si>
  <si>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</si>
  <si>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</si>
  <si>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</si>
  <si>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</si>
  <si>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</si>
  <si>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</si>
  <si>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</si>
  <si>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</si>
  <si>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</si>
  <si>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</si>
  <si>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</si>
  <si>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</si>
  <si>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</si>
  <si>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</si>
  <si>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</si>
  <si>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</si>
  <si>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</si>
  <si>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</si>
  <si>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</si>
  <si>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</si>
  <si>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</si>
  <si>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</si>
  <si>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</si>
  <si>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</si>
  <si>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</si>
  <si>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</si>
  <si>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</si>
  <si>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</si>
  <si>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</si>
  <si>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</si>
  <si>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</si>
  <si>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</si>
  <si>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</si>
  <si>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</si>
  <si>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</si>
  <si>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</si>
  <si>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</si>
  <si>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</si>
  <si>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</si>
  <si>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</si>
  <si>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</si>
  <si>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</si>
  <si>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</si>
  <si>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</si>
  <si>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</si>
  <si>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</si>
  <si>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</si>
  <si>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</si>
  <si>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</si>
  <si>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</si>
  <si>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</si>
  <si>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</si>
  <si>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</si>
  <si>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</si>
  <si>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</si>
  <si>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</si>
  <si>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</si>
  <si>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</si>
  <si>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</si>
  <si>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</si>
  <si>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</si>
  <si>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</si>
  <si>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</si>
  <si>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</si>
  <si>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</si>
  <si>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</si>
  <si>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</si>
  <si>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</si>
  <si>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</si>
  <si>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</si>
  <si>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</si>
  <si>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</si>
  <si>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</si>
  <si>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</si>
  <si>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</si>
  <si>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</si>
  <si>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</si>
  <si>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</si>
  <si>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</si>
  <si>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</si>
  <si>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</si>
  <si>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</si>
  <si>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</si>
  <si>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</si>
  <si>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</si>
  <si>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</si>
  <si>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</si>
  <si>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</si>
  <si>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</si>
  <si>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</si>
  <si>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</si>
  <si>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</si>
  <si>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</si>
  <si>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</si>
  <si>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</si>
  <si>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</si>
  <si>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</si>
  <si>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</si>
  <si>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</si>
  <si>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</si>
  <si>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</si>
  <si>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</si>
  <si>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</si>
  <si>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</si>
  <si>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</si>
  <si>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</si>
  <si>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</si>
  <si>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</si>
  <si>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</si>
  <si>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</si>
  <si>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</si>
  <si>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</si>
  <si>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</si>
  <si>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</si>
  <si>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</si>
  <si>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</si>
  <si>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</si>
  <si>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</si>
  <si>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</si>
  <si>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</si>
  <si>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</si>
  <si>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</si>
  <si>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</si>
  <si>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</si>
  <si>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</si>
  <si>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</si>
  <si>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</si>
  <si>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</si>
  <si>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</si>
  <si>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</si>
  <si>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</si>
  <si>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</si>
  <si>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</si>
  <si>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</si>
  <si>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</si>
  <si>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</si>
  <si>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</si>
  <si>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</si>
  <si>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</si>
  <si>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</si>
  <si>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</si>
  <si>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</si>
  <si>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</si>
  <si>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</si>
  <si>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</si>
  <si>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</si>
  <si>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</si>
  <si>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</si>
  <si>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</si>
  <si>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</si>
  <si>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</si>
  <si>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</si>
  <si>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</si>
  <si>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</si>
  <si>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</si>
  <si>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</si>
  <si>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</si>
  <si>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</si>
  <si>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</si>
  <si>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</si>
  <si>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</si>
  <si>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</si>
  <si>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</si>
  <si>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</si>
  <si>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</si>
  <si>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</si>
  <si>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</si>
  <si>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</si>
  <si>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</si>
  <si>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</si>
  <si>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</si>
  <si>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</si>
  <si>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</si>
  <si>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</si>
  <si>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</si>
  <si>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</si>
  <si>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</si>
  <si>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</si>
  <si>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</si>
  <si>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</si>
  <si>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</si>
  <si>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</si>
  <si>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</si>
  <si>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</si>
  <si>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</si>
  <si>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</si>
  <si>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</si>
  <si>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</si>
  <si>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</si>
  <si>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</si>
  <si>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</si>
  <si>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Unitário S/ BDI (R$)</t>
  </si>
  <si>
    <t>Unitário C/ BDI (R$)</t>
  </si>
  <si>
    <t>BDI: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</si>
  <si>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</si>
  <si>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</si>
  <si>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</si>
  <si>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</si>
  <si>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</si>
  <si>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</si>
  <si>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</si>
  <si>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</si>
  <si>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</si>
  <si>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</si>
  <si>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</si>
  <si>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</si>
  <si>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</si>
  <si>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</si>
  <si>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</si>
  <si>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</si>
  <si>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</si>
  <si>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</si>
  <si>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</si>
  <si>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</si>
  <si>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</si>
  <si>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</si>
  <si>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</si>
  <si>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</si>
  <si>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</si>
  <si>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</si>
  <si>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</si>
  <si>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</si>
  <si>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</si>
  <si>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</si>
  <si>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</si>
  <si>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</si>
  <si>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</si>
  <si>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</si>
  <si>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</si>
  <si>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</si>
  <si>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</si>
  <si>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</si>
  <si>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</si>
  <si>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</si>
  <si>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</si>
  <si>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</si>
  <si>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</si>
  <si>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</si>
  <si>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</si>
  <si>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</si>
  <si>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</si>
  <si>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</si>
  <si>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</si>
  <si>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</si>
  <si>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</si>
  <si>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</si>
  <si>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</si>
  <si>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</si>
  <si>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</si>
  <si>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</si>
  <si>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</si>
  <si>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</si>
  <si>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</si>
  <si>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</si>
  <si>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</si>
  <si>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</si>
  <si>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</si>
  <si>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</si>
  <si>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</si>
  <si>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</si>
  <si>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</si>
  <si>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</si>
  <si>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</si>
  <si>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</si>
  <si>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</si>
  <si>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</si>
  <si>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</si>
  <si>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</si>
  <si>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</si>
  <si>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</si>
  <si>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</si>
  <si>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</si>
  <si>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</si>
  <si>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</si>
  <si>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</si>
  <si>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</si>
  <si>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</si>
  <si>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</si>
  <si>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</si>
  <si>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</si>
  <si>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</si>
  <si>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</si>
  <si>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</si>
  <si>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</si>
  <si>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</si>
  <si>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</si>
  <si>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</si>
  <si>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</si>
  <si>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</si>
  <si>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</si>
  <si>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</si>
  <si>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</si>
  <si>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</si>
  <si>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</si>
  <si>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</si>
  <si>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</si>
  <si>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</si>
  <si>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</si>
  <si>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</si>
  <si>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</si>
  <si>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</si>
  <si>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</si>
  <si>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</si>
  <si>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</si>
  <si>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</si>
  <si>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</si>
  <si>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</si>
  <si>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</si>
  <si>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</si>
  <si>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</si>
  <si>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</si>
  <si>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</si>
  <si>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</si>
  <si>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</si>
  <si>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</si>
  <si>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</si>
  <si>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</si>
  <si>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 xml:space="preserve">Área do Projeto: </t>
  </si>
  <si>
    <t>Prazo de Execução:</t>
  </si>
  <si>
    <t>ESTADO DE SANTA CATARINA</t>
  </si>
  <si>
    <t>MUNICÍPIO DE ITAJAÍ</t>
  </si>
  <si>
    <t>SECRETARIA DE OBRAS E SERVIÇOS MUNICIPAIS</t>
  </si>
  <si>
    <t>DEPARTAMENTO DE ENGENHARIA</t>
  </si>
  <si>
    <t>QUADRO RESUMO DE SERVIÇOS</t>
  </si>
  <si>
    <t>Item</t>
  </si>
  <si>
    <t>Descrição</t>
  </si>
  <si>
    <t>PREFEITURA MUNICIPAL DE ITAJAÍ</t>
  </si>
  <si>
    <t xml:space="preserve">Obra: </t>
  </si>
  <si>
    <t xml:space="preserve">Localização: </t>
  </si>
  <si>
    <t xml:space="preserve">Serviço: </t>
  </si>
  <si>
    <t>Bairro:</t>
  </si>
  <si>
    <t xml:space="preserve">Data: </t>
  </si>
  <si>
    <t>SINALIZAÇÃO  PREVENTIVA E INDICATIVA</t>
  </si>
  <si>
    <t>Base</t>
  </si>
  <si>
    <t>Unidade</t>
  </si>
  <si>
    <t>UNIDADE</t>
  </si>
  <si>
    <t>REFERÊNCIA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</si>
  <si>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</si>
  <si>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</si>
  <si>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</si>
  <si>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</si>
  <si>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</si>
  <si>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</si>
  <si>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</si>
  <si>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</si>
  <si>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</si>
  <si>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</si>
  <si>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</si>
  <si>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</si>
  <si>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</si>
  <si>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</si>
  <si>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</si>
  <si>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</si>
  <si>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</si>
  <si>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</si>
  <si>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IPCA SICRO</t>
  </si>
  <si>
    <t>'</t>
  </si>
  <si>
    <t>,</t>
  </si>
  <si>
    <t>CRONOGRAMA FÍSICO - FINANCEIRO</t>
  </si>
  <si>
    <t>FOLHA</t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</si>
  <si>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</si>
  <si>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</si>
  <si>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</si>
  <si>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</si>
  <si>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</si>
  <si>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</si>
  <si>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</si>
  <si>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</si>
  <si>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R$</t>
  </si>
  <si>
    <t>TOTAL NO MÊS (SIMPLES)</t>
  </si>
  <si>
    <t>TOTAL NO MÊS (ACUMULADO)</t>
  </si>
  <si>
    <t xml:space="preserve"> </t>
  </si>
  <si>
    <t>Única</t>
  </si>
  <si>
    <t>IPCA DEINFRA</t>
  </si>
  <si>
    <t>IPCA IPPUJ</t>
  </si>
  <si>
    <t>SECRETARIA MUNICIPAL DE OBRAS</t>
  </si>
  <si>
    <r>
      <t xml:space="preserve">DATA: </t>
    </r>
    <r>
      <rPr>
        <sz val="8"/>
        <rFont val="Arial"/>
        <family val="2"/>
      </rPr>
      <t>   </t>
    </r>
  </si>
  <si>
    <t>PREFEITURA MUNICIPAL DE ITAJAI</t>
  </si>
  <si>
    <t>IPCA IPPUJ:</t>
  </si>
  <si>
    <t>IPCA DEINFRA:</t>
  </si>
  <si>
    <t>IPCA SICRO:</t>
  </si>
  <si>
    <t>ITAJAÍ, SETEMBRO DE 2021</t>
  </si>
  <si>
    <t>Obra:</t>
  </si>
  <si>
    <t>SERVIÇOS INICIAIS</t>
  </si>
  <si>
    <t>EXECUÇÃO DE DEPÓSITO EM CANTEIRO DE OBRA EM CHAPA DE MADEIRA COMPENSADA</t>
  </si>
  <si>
    <t>EXECUÇÃO DE SANITÁRIO E VESTIÁRIO EM CANTEIRO DE OBRA EM CHAPA DE MADEIRA COMPENSADA</t>
  </si>
  <si>
    <t xml:space="preserve">LOCACAO CONVENCIONAL DE OBRA, UTILIZANDO GABARITO DE TÁBUAS CORRIDAS PONTALETADAS A CADA 2,00M </t>
  </si>
  <si>
    <t>MOVIMENTAÇÃO DE TERRA</t>
  </si>
  <si>
    <t>LASTRO COM MATERIAL GRANULAR, ESPESSURA DE *10 CM*</t>
  </si>
  <si>
    <t>PLACA DE OBRA EM CHAPA DE ACO GALVANIZADO (REF. SINAPI-C 74209/14 DE 01/2020)</t>
  </si>
  <si>
    <t xml:space="preserve">M2    </t>
  </si>
  <si>
    <t>M2</t>
  </si>
  <si>
    <t>TAPUME COM COMPENSADO DE MADEIRA, E=6MM (REF. SINAPI-C 74220/1)</t>
  </si>
  <si>
    <t>ENGENHEIRO CIVIL PLENO COM ENCARGOS COMPLEMENTARES</t>
  </si>
  <si>
    <t>H</t>
  </si>
  <si>
    <t>MESTRE DE OBRAS COM ENCARGOS COMPLEMENTARES</t>
  </si>
  <si>
    <t>VIGIA NOTURNO COM ENCARGOS COMPLEMENTARES</t>
  </si>
  <si>
    <t>ESCAVAÇÃO MANUAL DE VALA PARA VIGA BALDRAME (INCLUINDO ESCAVAÇÃO PARA COLOCAÇÃO DE FÔRMAS). AF_06/2017</t>
  </si>
  <si>
    <t>M3</t>
  </si>
  <si>
    <t>REATERRO MANUAL APILOADO COM SOQUETE. AF_10/2017</t>
  </si>
  <si>
    <t>1.1.0.1.</t>
  </si>
  <si>
    <t>1.1.0.2.</t>
  </si>
  <si>
    <t>1.1.0.3.</t>
  </si>
  <si>
    <t>1.1.0.4.</t>
  </si>
  <si>
    <t>1.1.0.5.</t>
  </si>
  <si>
    <t>1.1.0.6.</t>
  </si>
  <si>
    <t>1.1.0.7.</t>
  </si>
  <si>
    <t>1.1.0.8.</t>
  </si>
  <si>
    <t>1.2.0.1.</t>
  </si>
  <si>
    <t>1.2.0.2.</t>
  </si>
  <si>
    <t>1.2.0.3.</t>
  </si>
  <si>
    <t>2,40mx1,20m</t>
  </si>
  <si>
    <t>3,00 m x 3,00 m</t>
  </si>
  <si>
    <t xml:space="preserve">1,50 m x 3,00 m </t>
  </si>
  <si>
    <t>Conforme projeto arquitetônico</t>
  </si>
  <si>
    <t>37,00m x 2,20m</t>
  </si>
  <si>
    <t>22 dias x 9 meses x 2 horas</t>
  </si>
  <si>
    <t>22 dias x 9 meses x 8 horas</t>
  </si>
  <si>
    <t>30 dias x 9 meses x 8 horas</t>
  </si>
  <si>
    <t>4,75m³ + 9,13m³ + 20%</t>
  </si>
  <si>
    <t xml:space="preserve">16,86m³ - (4,75m³ + 9,13m³) </t>
  </si>
  <si>
    <t>92,00 m² x 0,10m</t>
  </si>
  <si>
    <t>Memória de Cálculo</t>
  </si>
  <si>
    <t>1.3.1.</t>
  </si>
  <si>
    <t>1.3.1.1.</t>
  </si>
  <si>
    <t>1.3.1.2.</t>
  </si>
  <si>
    <t>1.3.2.</t>
  </si>
  <si>
    <t>1.3.2.1.</t>
  </si>
  <si>
    <t>1.3.2.2.</t>
  </si>
  <si>
    <t>1.3.2.3.</t>
  </si>
  <si>
    <t>1.3.2.4.</t>
  </si>
  <si>
    <t>1.3.2.5.</t>
  </si>
  <si>
    <t>1.3.2.6.</t>
  </si>
  <si>
    <t>1.3.2.7.</t>
  </si>
  <si>
    <t>1.3.2.8.</t>
  </si>
  <si>
    <t>1.3.3.</t>
  </si>
  <si>
    <t>1.3.3.1.</t>
  </si>
  <si>
    <t>1.3.3.2.</t>
  </si>
  <si>
    <t>1.3.3.3.</t>
  </si>
  <si>
    <t>1.3.3.4.</t>
  </si>
  <si>
    <t>1.3.3.5.</t>
  </si>
  <si>
    <t>1.3.3.6.</t>
  </si>
  <si>
    <t>1.3.3.7.</t>
  </si>
  <si>
    <t>1.3.4.</t>
  </si>
  <si>
    <t>1.3.4.1.</t>
  </si>
  <si>
    <t>1.3.4.2.</t>
  </si>
  <si>
    <t>1.3.4.3.</t>
  </si>
  <si>
    <t>1.3.4.4.</t>
  </si>
  <si>
    <t>INFRAESTRUTURA</t>
  </si>
  <si>
    <t>Estacas</t>
  </si>
  <si>
    <t>Blocos e esperas</t>
  </si>
  <si>
    <t>Vigas de baldrame em concreto armado</t>
  </si>
  <si>
    <t>Laje Baldrame em  concreto armado</t>
  </si>
  <si>
    <t>ESTACA HÉLICE CONTÍNUA, DIÂMETRO DE 30 CM, INCLUSO CONCRETO FCK=30MPA E ARMADURA MÍNIMA (EXCLUSIVE MOBILIZAÇÃO, DESMOBILIZAÇÃO E BOMBEAMENTO). AF_12/2019</t>
  </si>
  <si>
    <t>ARRASAMENTO MECANICO DE ESTACA DE CONCRETO ARMADO, DIAMETROS DE ATÉ 40 CM. AF_05/2021</t>
  </si>
  <si>
    <t>CONCRETAGEM DE BLOCOS DE COROAMENTO E VIGAS BALDRAMES, FCK 30 MPA, COM USO DE BOMBA – LANÇAMENTO, ADENSAMENTO E ACABAMENTO (REF. SINAPI-C 96557)</t>
  </si>
  <si>
    <t>ARMAÇÃO DE BLOCO, VIGA BALDRAME E SAPATA UTILIZANDO AÇO CA-60 DE 5 MM - MONTAGEM. AF_06/2017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</si>
  <si>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</si>
  <si>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</si>
  <si>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</si>
  <si>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</si>
  <si>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OU SAPATA UTILIZANDO AÇO CA-50 DE 16 MM - MONTAGEM. AF_06/2017</t>
  </si>
  <si>
    <t>FABRICAÇÃO, MONTAGEM E DESMONTAGEM DE FÔRMA PARA BLOCO DE COROAMENTO, EM MADEIRA SERRADA, E=25 MM ( REF SINAPI-C 96534)</t>
  </si>
  <si>
    <t>FABRICAÇÃO, MONTAGEM E DESMONTAGEM DE FÔRMA PARA VIGA BALDRAME, EM CHAPA DE MADEIRA COMPENSADA RESINADA, E=17 MM, 4 UTILIZAÇÕES. AF_06/2017</t>
  </si>
  <si>
    <t>CONCRETAGEM DE RADIER, PISO DE CONCRETO OU LAJE SOBRE SOLO, FCK 30 MPA - LANÇAMENTO, ADENSAMENTO E ACABAMENTO. AF_09/2021</t>
  </si>
  <si>
    <t>ARMAÇÃO DE LAJE DE UMA ESTRUTURA CONVENCIONAL DE CONCRETO ARMADO EM UM EDIFÍCIO DE MÚLTIPLOS PAVIMENTOS UTILIZANDO AÇO CA-60 DE 5,0 MM - MONTAGEM. AF_12/2015</t>
  </si>
  <si>
    <t>ARMAÇÃO DE LAJE DE UMA ESTRUTURA CONVENCIONAL DE CONCRETO ARMADO EM UM EDIFÍCIO DE MÚLTIPLOS PAVIMENTOS UTILIZANDO AÇO CA-50 DE 8,0 MM - MONTAGEM. AF_12/2015</t>
  </si>
  <si>
    <t>MONTAGEM E DESMONTAGEM DE FÔRMA DE LAJE MACIÇA, PÉ-DIREITO SIMPLES, EM CHAPA DE MADEIRA COMPENSADA RESINADA, 8 UTILIZAÇÕES. AF_09/2020</t>
  </si>
  <si>
    <t>UN</t>
  </si>
  <si>
    <t>de acordo com projeto estrutural</t>
  </si>
  <si>
    <t>SUPERESTRUTURA</t>
  </si>
  <si>
    <t>Vigas nível 3,05m em concreto armado</t>
  </si>
  <si>
    <t>CONCRETAGEM DE VIGAS OU LAJES, FCK=25 MPA, P/ LAJES PREMOLDADAS COM USO DE BOMBA. LANÇAMENTO, ADENSAMENTO E ACABAMENTO (REF. SINAPI-C 92724)</t>
  </si>
  <si>
    <t>FABRICAÇÃO DE FÔRMA PARA VIGAS, EM CHAPA DE MADEIRA COMPENSADA RESINADA, E = 17 MM. AF_09/2020</t>
  </si>
  <si>
    <t>Pilares nível 3,05m em concreto armado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</si>
  <si>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</si>
  <si>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</si>
  <si>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</si>
  <si>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PILAR OU VIGA DE UMA ESTRUTURA CONVENCIONAL DE CONCRETO ARMADO EM UMA EDIFICAÇÃO TÉRREA OU SOBRADO UTILIZANDO AÇO CA-50 DE 16,0 MM - MONTAGEM. AF_12/2015</t>
  </si>
  <si>
    <t>MONTAGEM E DESMONTAGEM DE FÔRMA DE PILARES RETANGULARES E ESTRUTURAS SIMILARES, PÉ-DIREITO SIMPLES, EM CHAPA DE MADEIRA COMPENSADA PLASTIFICADA, 18 UTILIZAÇÕES. AF_09/2020</t>
  </si>
  <si>
    <t>Laje nível 3,05m em concreto armado</t>
  </si>
  <si>
    <t>LAJE PRE-MOLDADA INCLUINDO VIGOTAS, TIJOLOS, ARMADURA E CAPEAMENTO DE 4CM DE CONCRETO 30MPA (REF. SINAPI-C 74202/002)</t>
  </si>
  <si>
    <t>ARMAÇÃO DE LAJE DE UMA ESTRUTURA CONVENCIONAL DE CONCRETO ARMADO EM UMA EDIFICAÇÃO TÉRREA OU SOBRADO UTILIZANDO AÇO CA-50 DE 10,0 MM - MONTAGEM. AF_12/2015</t>
  </si>
  <si>
    <t>1.4.</t>
  </si>
  <si>
    <t>1.4.1.</t>
  </si>
  <si>
    <t>1.4.1.1.</t>
  </si>
  <si>
    <t>1.4.1.2.</t>
  </si>
  <si>
    <t>1.4.1.3.</t>
  </si>
  <si>
    <t>1.4.1.4.</t>
  </si>
  <si>
    <t>1.4.1.5.</t>
  </si>
  <si>
    <t>1.4.1.6.</t>
  </si>
  <si>
    <t>1.4.2.</t>
  </si>
  <si>
    <t>1.4.2.1.</t>
  </si>
  <si>
    <t>1.4.2.2.</t>
  </si>
  <si>
    <t>1.4.2.3.</t>
  </si>
  <si>
    <t>1.4.2.4.</t>
  </si>
  <si>
    <t>1.4.2.5.</t>
  </si>
  <si>
    <t>1.4.2.6.</t>
  </si>
  <si>
    <t>1.4.3.</t>
  </si>
  <si>
    <t>1.4.3.1.</t>
  </si>
  <si>
    <t>1.4.3.2.</t>
  </si>
  <si>
    <t/>
  </si>
  <si>
    <t>BLOCOS E VIGAS BALDRAME</t>
  </si>
  <si>
    <t>LAJE BALDRAME</t>
  </si>
  <si>
    <t>ESTACAS</t>
  </si>
  <si>
    <t>VIGAS, PILARES, ESCADAS E LAJES NÍVEL 3,05M</t>
  </si>
  <si>
    <t>De acordo com projeto estrutural</t>
  </si>
  <si>
    <t>1.5.</t>
  </si>
  <si>
    <t>1.5.0.1.</t>
  </si>
  <si>
    <t>1.5.0.2.</t>
  </si>
  <si>
    <t>1.5.0.3.</t>
  </si>
  <si>
    <t>1.5.0.4.</t>
  </si>
  <si>
    <t>1.5.0.5.</t>
  </si>
  <si>
    <t>1.5.0.6.</t>
  </si>
  <si>
    <t>1.6.</t>
  </si>
  <si>
    <t>1.6.0.1.</t>
  </si>
  <si>
    <t>1.6.0.2.</t>
  </si>
  <si>
    <t>1.6.0.3.</t>
  </si>
  <si>
    <t>1.6.0.4.</t>
  </si>
  <si>
    <t>1.6.0.5.</t>
  </si>
  <si>
    <t>1.6.0.6.</t>
  </si>
  <si>
    <t>1.7.</t>
  </si>
  <si>
    <t>1.7.0.1.</t>
  </si>
  <si>
    <t>1.7.0.2.</t>
  </si>
  <si>
    <t>1.7.0.3.</t>
  </si>
  <si>
    <t>1.7.0.4.</t>
  </si>
  <si>
    <t>1.7.0.5.</t>
  </si>
  <si>
    <t>1.7.0.6.</t>
  </si>
  <si>
    <t>1.7.0.7.</t>
  </si>
  <si>
    <t>1.8.</t>
  </si>
  <si>
    <t>1.8.0.1.</t>
  </si>
  <si>
    <t>1.8.0.2.</t>
  </si>
  <si>
    <t>1.8.0.3.</t>
  </si>
  <si>
    <t>1.9.</t>
  </si>
  <si>
    <t>1.9.0.1.</t>
  </si>
  <si>
    <t>1.9.0.2.</t>
  </si>
  <si>
    <t>1.9.0.3.</t>
  </si>
  <si>
    <t>1.9.0.4.</t>
  </si>
  <si>
    <t>1.9.0.5.</t>
  </si>
  <si>
    <t>1.9.0.6.</t>
  </si>
  <si>
    <t>1.10.</t>
  </si>
  <si>
    <t>1.10.0.1.</t>
  </si>
  <si>
    <t>1.10.0.2.</t>
  </si>
  <si>
    <t>1.10.0.3.</t>
  </si>
  <si>
    <t>1.10.0.4.</t>
  </si>
  <si>
    <t>1.10.0.5.</t>
  </si>
  <si>
    <t>1.11.</t>
  </si>
  <si>
    <t>1.11.0.1.</t>
  </si>
  <si>
    <t>1.11.0.2.</t>
  </si>
  <si>
    <t>1.11.0.3.</t>
  </si>
  <si>
    <t>1.11.0.4.</t>
  </si>
  <si>
    <t>1.11.0.5.</t>
  </si>
  <si>
    <t>1.11.0.6.</t>
  </si>
  <si>
    <t>Escadas nível 3,05m em concreto armado</t>
  </si>
  <si>
    <t>CONCRETAGEM DE LAJES EM EDIFICAÇÕES MULTIFAMILIARES FEITAS COM SISTEMA DE FÔRMAS MANUSEÁVEIS, COM CONCRETO USINADO BOMBEÁVEL FCK 25 MPA - LANÇAMENTO, ADENSAMENTO E ACABAMENTO (EXCLUSIVE BOMBA LANÇA). AF_10/2021</t>
  </si>
  <si>
    <t>ARMAÇÃO DE ESCADA, DE UMA ESTRUTURA CONVENCIONAL DE CONCRETO ARMADO UTILIZANDO AÇO CA-50 DE 6,3 MM - MONTAGEM. AF_11/2020</t>
  </si>
  <si>
    <t>ARMAÇÃO DE ESCADA, DE UMA ESTRUTURA CONVENCIONAL DE CONCRETO ARMADO UTILIZANDO AÇO CA-50 DE 8,0 MM - MONTAGEM. AF_11/2020</t>
  </si>
  <si>
    <t>ARMAÇÃO DE ESCADA, DE UMA ESTRUTURA CONVENCIONAL DE CONCRETO ARMADO UTILIZANDO AÇO CA-50 DE 10,0 MM - MONTAGEM. AF_11/2020</t>
  </si>
  <si>
    <t>ARMAÇÃO DE ESCADA, DE UMA ESTRUTURA CONVENCIONAL DE CONCRETO ARMADO UTILIZANDO AÇO CA-60 DE 5,0 MM - MONTAGEM. AF_11/2020</t>
  </si>
  <si>
    <t>MONTAGEM E DESMONTAGEM DE FÔRMA PARA ESCADAS, COM 1 LANCE E LAJE CASCATA, EM CHAPA DE MADEIRA COMPENSADA PLASTIFICADA, 10 UTILIZAÇÕES. AF_11/2020</t>
  </si>
  <si>
    <t>Pilares nível 5,95m em concreto armado</t>
  </si>
  <si>
    <t>FABRICAÇÃO DE FÔRMA PARA PILARES E ESTRUTURAS SIMILARES, EM MADEIRA SERRADA, E=25 MM. AF_12/2015 (REF. SINAPI-C 92269)</t>
  </si>
  <si>
    <t>Vigas nível 5,95m em concreto armado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</si>
  <si>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</si>
  <si>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8,0 MM - MONTAGEM. AF_12/2015</t>
  </si>
  <si>
    <t>MONTAGEM E DESMONTAGEM DE FÔRMA DE VIGA, ESCORAMENTO COM GARFO DE MADEIRA, PÉ-DIREITO SIMPLES, EM CHAPA DE MADEIRA PLASTIFICADA (REF. SINAPI-C 92467)</t>
  </si>
  <si>
    <t>Laje nível 5,95m em concreto armado</t>
  </si>
  <si>
    <t>ARMAÇÃO DE LAJE DE UMA ESTRUTURA CONVENCIONAL DE CONCRETO ARMADO EM UMA EDIFICAÇÃO TÉRREA OU SOBRADO UTILIZANDO AÇO CA-50 DE 8,0 MM - MONTAGEM. AF_12/2015</t>
  </si>
  <si>
    <t>Escadas nível 5,95m em concreto armado</t>
  </si>
  <si>
    <t>Pilares nível 8,85m em concreto armado</t>
  </si>
  <si>
    <t>Vigas nível 8,85m em concreto armado</t>
  </si>
  <si>
    <t>Laje nível 8,85m em concreto armado</t>
  </si>
  <si>
    <t>ARMAÇÃO DE LAJE DE UMA ESTRUTURA CONVENCIONAL DE CONCRETO ARMADO EM UMA EDIFICAÇÃO TÉRREA OU SOBRADO UTILIZANDO AÇO CA-60 DE 5,0 MM - MONTAGEM. AF_12/2015</t>
  </si>
  <si>
    <t>ARMAÇÃO DE LAJE DE UMA ESTRUTURA CONVENCIONAL DE CONCRETO ARMADO EM UMA EDIFICAÇÃO TÉRREA OU SOBRADO UTILIZANDO AÇO CA-50 DE 6,3 MM - MONTAGEM. AF_12/2015</t>
  </si>
  <si>
    <t>MONTAGEM E DESMONTAGEM DE FÔRMA DE LAJE MACIÇA, PÉ-DIREITO DUPLO, EM CHAPA DE MADEIRA COMPENSADA PLASTIFICADA, 18 UTILIZAÇÕES. AF_09/2020</t>
  </si>
  <si>
    <t>Pilares nível cobertura da torre em concreto armado</t>
  </si>
  <si>
    <t>Vigas nível cobertura da torre em concreto armado</t>
  </si>
  <si>
    <t>1.12.</t>
  </si>
  <si>
    <t>1.12.0.1.</t>
  </si>
  <si>
    <t>1.12.0.2.</t>
  </si>
  <si>
    <t>1.12.0.3.</t>
  </si>
  <si>
    <t>1.12.0.4.</t>
  </si>
  <si>
    <t>1.12.0.5.</t>
  </si>
  <si>
    <t>1.13.</t>
  </si>
  <si>
    <t>1.13.0.1.</t>
  </si>
  <si>
    <t>1.13.0.2.</t>
  </si>
  <si>
    <t>1.13.0.3.</t>
  </si>
  <si>
    <t>1.13.0.4.</t>
  </si>
  <si>
    <t>1.14.</t>
  </si>
  <si>
    <t>1.14.0.1.</t>
  </si>
  <si>
    <t>1.14.0.2.</t>
  </si>
  <si>
    <t>1.14.0.3.</t>
  </si>
  <si>
    <t>1.14.0.4.</t>
  </si>
  <si>
    <t>1.15.</t>
  </si>
  <si>
    <t>1.15.0.1.</t>
  </si>
  <si>
    <t>1.15.0.2.</t>
  </si>
  <si>
    <t>1.15.0.3.</t>
  </si>
  <si>
    <t>Laje nível cobertura da torre em concreto armado</t>
  </si>
  <si>
    <t>MONTAGEM E DESMONTAGEM DE FÔRMA DE LAJE MACIÇA, PÉ-DIREITO SIMPLES, EM CHAPA DE MADEIRA COMPENSADA PLASTIFICADA, 18 UTILIZAÇÕES. AF_09/2020</t>
  </si>
  <si>
    <t>VIGAS, PILARES, ESCADAS E LAJES NÍVEL 5,95M</t>
  </si>
  <si>
    <t>PAREDES E DIVISÓRIAS</t>
  </si>
  <si>
    <t>IMPERMEABILIZAÇÃO DE SUPERFÍCIE COM EMULSÃO ASFÁLTICA, 2 DEMÃOS AF_06/2018</t>
  </si>
  <si>
    <t>ALVENARIA DE VEDAÇÃO DE BLOCOS CERÂMICOS FURADOS NA VERTICAL DE 14X19X39CM (ESPESSURA 14CM) E ARGAMASSA DE ASSENTAMENTO COM PREPARO EM BETONEIRA</t>
  </si>
  <si>
    <t>PAREDE COM PLACAS DE GESSO ACARTONADO (DRYWALL), PARA USO INTERNO, COM DUAS FACES SIMPLES E ESTRUTURA METÁLICA COM GUIAS SIMPLES, COM VÃOS AF_06/2017_P</t>
  </si>
  <si>
    <t>VERGA PRÉ-MOLDADA PARA PORTAS COM MAIS DE 1,5 M DE VÃO. AF_03/2016</t>
  </si>
  <si>
    <t>CONTRAVERGA PRÉ-MOLDADA PARA VÃOS DE ATÉ 1,5 M DE COMPRIMENTO. AF_03/2016</t>
  </si>
  <si>
    <t>CONTRAVERGA PRÉ-MOLDADA PARA VÃOS DE MAIS DE 1,5 M DE COMPRIMENTO. AF_03/2016</t>
  </si>
  <si>
    <t>DIVISORIA SANITÁRIA, TIPO CABINE, EM GRANITO CINZA POLIDO, ESP = 3CM, ASSENTADO COM ARGAMASSA COLANTE AC III-E, EXCLUSIVE FERRAGENS. AF_01/2021</t>
  </si>
  <si>
    <t>REVESTIMENTO</t>
  </si>
  <si>
    <t>CHAPISCO APLICADO EM ALVENARIAS E ESTRUTURAS DE CONCRETO INTERNAS, COM ROLO PARA TEXTURA ACRÍLICA.  ARGAMASSA TRAÇO 1:4 E EMULSÃO POLIMÉRICA (ADESIVO) COM PREPARO MANUAL. AF_06/2014</t>
  </si>
  <si>
    <t>CHAPISCO APLICADO NO TETO, COM ROLO PARA TEXTURA ACRÍLICA. ARGAMASSA TRAÇO 1:4 E EMULSÃO POLIMÉRICA (ADESIVO) COM PREPARO EM BETONEIRA 400L. AF_06/2014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</si>
  <si>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</si>
  <si>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>MASSA ÚNICA, PARA RECEBIMENTO DE PINTURA, EM ARGAMASSA TRAÇO 1:2:8, PREPARO MANUAL, APLICADA MANUALMENTE EM TETO, ESPESSURA DE 10MM, COM EXECUÇÃO DE TALISCAS. AF_03/2015</t>
  </si>
  <si>
    <t>REVESTIMENTO CERÂMICO PARA PAREDES INTERNAS COM PLACAS TIPO ESMALTADA EXTRA DE DIMENSÕES 33X45 CM APLICADAS EM AMBIENTES DE ÁREA MAIOR QUE 5 M² NA ALTURA INTEIRA DAS PAREDES. AF_06/2014</t>
  </si>
  <si>
    <t>PAVIMENTAÇÃO INTERNA</t>
  </si>
  <si>
    <t>(COMPOSIÇÃO REPRESENTATIVA) DO SERVIÇO DE CONTRAPISO EM ARGAMASSA TRAÇO 1:4 (CIM E AREIA), EM BETONEIRA 400 L, ESPESSURA 3 CM ÁREAS SECAS E 3 CM ÁREAS MOLHADAS, PARA EDIFICAÇÃO HABITACIONAL MULTIFAMILIAR (PRÉDIO). AF_11/2014</t>
  </si>
  <si>
    <t>REVESTIMENTO CERÂMICO ANTIDERRAPANTE PARA PISO COM PLACAS TIPO PORCELANATO DE DIMENSÕES 60X60 CM APLICADA EM AMBIENTES DE ÁREA MAIOR QUE 10 M². AF_06/2014</t>
  </si>
  <si>
    <t>RODAPÉ CERÂMICO DE 7CM DE ALTURA COM PLACAS TIPO ESMALTADA EXTRA DE DIMENSÕES 60X60CM. AF_06/2014</t>
  </si>
  <si>
    <t>SOLEIRA EM GRANITO, LARGURA 15 CM, ESPESSURA 2,0 CM. AF_09/2020</t>
  </si>
  <si>
    <t>PISO TATIL ALERTA OU DIRECIONAL, DE BORRACHA, COLORIDO, 25 X 25 CM, E = 5 MM, PARA COLA</t>
  </si>
  <si>
    <t>LOUÇAS SANITÁRIAS E ACESSÓRIOS</t>
  </si>
  <si>
    <t>VASO SANITÁRIO SIFONADO COM CAIXA ACOPLADA LOUÇA BRANCA, INCLUSO ENGATE FLEXÍVEL EM PLÁSTICO BRANCO, 1/2  X 40CM - FORNECIMENTO E INSTALAÇÃO. AF_01/2020</t>
  </si>
  <si>
    <t>ASSENTO SANITARIO DE PLASTICO, TIPO CONVENCIONAL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</si>
  <si>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</si>
  <si>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CHUVEIRO ELÉTRICO COMUM CORPO PLÁSTICO, TIPO DUCHA  FORNECIMENTO E INSTALAÇÃO. AF_01/2020</t>
  </si>
  <si>
    <t>PIA INOX C/ CUBA SIMPLES SIFONADO COM METAIS - 1,20M - FARNECIMENTO E INSTALAÇÃO  (DEINFRA 42919)</t>
  </si>
  <si>
    <t>INSTALAÇÃO DE BARRA DE APOIO NO BANHEIRO PNE, EM AO INÓX 40CM</t>
  </si>
  <si>
    <t>INSTALAÇÃO DE BARRA DE APOIO NO BANHEIRO PNE, EM AO INÓX 70CM</t>
  </si>
  <si>
    <t>INSTALAÇÃO DE BARRA DE APOIO NO BANHEIRO PNE, EM AO INÓX 80CM</t>
  </si>
  <si>
    <t>PUXADOR PARA PCD, FIXADO NA PORTA - FORNECIMENTO E INSTALAÇÃO. AF_01/2020</t>
  </si>
  <si>
    <t>COBERTURA</t>
  </si>
  <si>
    <t>TRAMA DE MADEIRA COMPOSTA POR RIPAS, CAIBROS E TERÇAS PARA TELHADOS DE ATÉ 2 ÁGUAS PARA TELHA CERÂMICA CAPA-CANAL, INCLUSO TRANSPORTE VERTICAL. AF_07/2019</t>
  </si>
  <si>
    <t>PINTURA IMUNIZANTE PARA MADEIRA, 1 DEMÃO. AF_01/2021</t>
  </si>
  <si>
    <t>TELHAMENTO COM TELHA CERÂMICA DE ENCAIXE, TIPO ROMANA, COM ATÉ 2 ÁGUAS, INCLUSO TRANSPORTE VERTICAL. AF_07/2019</t>
  </si>
  <si>
    <t>CUMEEIRA PARA TELHA CERÂMICA EMBOÇADA COM ARGAMASSA TRAÇO 1:2:9 (CIMENTO, CAL E AREIA) PARA TELHADOS COM ATÉ 2 ÁGUAS, INCLUSO TRANSPORTE VERTICAL. AF_07/2019</t>
  </si>
  <si>
    <t>CALHA DE ALUMÍNIO 50CM, 0,7MM</t>
  </si>
  <si>
    <t>RUFO DE 50CM DE CHAPA DE ALUMINIO 0,70MM</t>
  </si>
  <si>
    <t xml:space="preserve">SISTEMA PREVENTIVO DE INCÊNCIO </t>
  </si>
  <si>
    <t>EXTINTOR DE INCÊNDIO PORTÁTIL COM CARGA DE PQS DE 4 KG, CLASSE BC - FORNECIMENTO E INSTALAÇÃO. AF_10/2020_P</t>
  </si>
  <si>
    <t>PLACA DE SINALIZACAO DE SEGURANCA CONTRA INCENDIO, FOTOLUMINESCENTE, RETANGULAR, *20 X 40* CM, EM PVC *2* MM ANTI-CHAMAS (SIMBOLOS, CORES E PICTOGRAMAS CONFORME NBR 16820)</t>
  </si>
  <si>
    <t>LUMINÁRIA DE EMERGÊNCIA - FORNECIMENTO E INSTALAÇÃO. (SINALIZAÇÃO DE SAÍDA)</t>
  </si>
  <si>
    <t>LUMINÁRIA DE EMERGÊNCIA, COM 30 LÂMPADAS LED DE 2 W, SEM REATOR - FORNECIMENTO E INSTALAÇÃO. AF_02/2020</t>
  </si>
  <si>
    <t>PLACA DE SINALIZAÇÃO ACRILICO (DEINFRA 43700)</t>
  </si>
  <si>
    <t>1.16.</t>
  </si>
  <si>
    <t>1.16.0.1.</t>
  </si>
  <si>
    <t>1.16.0.2.</t>
  </si>
  <si>
    <t>1.16.0.3.</t>
  </si>
  <si>
    <t>1.16.0.4.</t>
  </si>
  <si>
    <t>1.16.0.5.</t>
  </si>
  <si>
    <t>1.16.0.6.</t>
  </si>
  <si>
    <t>1.16.0.7.</t>
  </si>
  <si>
    <t>1.17.</t>
  </si>
  <si>
    <t>1.17.0.1.</t>
  </si>
  <si>
    <t>1.17.0.2.</t>
  </si>
  <si>
    <t>1.17.0.3.</t>
  </si>
  <si>
    <t>1.17.0.4.</t>
  </si>
  <si>
    <t>1.17.0.5.</t>
  </si>
  <si>
    <t>1.18.</t>
  </si>
  <si>
    <t>1.18.0.1.</t>
  </si>
  <si>
    <t>1.18.0.2.</t>
  </si>
  <si>
    <t>1.18.0.3.</t>
  </si>
  <si>
    <t>1.18.0.4.</t>
  </si>
  <si>
    <t>1.18.0.5.</t>
  </si>
  <si>
    <t>1.19.</t>
  </si>
  <si>
    <t>1.19.0.1.</t>
  </si>
  <si>
    <t>1.19.0.2.</t>
  </si>
  <si>
    <t>1.19.0.3.</t>
  </si>
  <si>
    <t>1.19.0.4.</t>
  </si>
  <si>
    <t>1.19.0.5.</t>
  </si>
  <si>
    <t>1.19.0.6.</t>
  </si>
  <si>
    <t>1.19.0.7.</t>
  </si>
  <si>
    <t>1.19.0.8.</t>
  </si>
  <si>
    <t>1.19.0.9.</t>
  </si>
  <si>
    <t>1.20.</t>
  </si>
  <si>
    <t>1.20.0.1.</t>
  </si>
  <si>
    <t>1.20.0.2.</t>
  </si>
  <si>
    <t>1.20.0.3.</t>
  </si>
  <si>
    <t>1.20.0.4.</t>
  </si>
  <si>
    <t>1.20.0.5.</t>
  </si>
  <si>
    <t>1.20.0.6.</t>
  </si>
  <si>
    <t>1.20.0.7.</t>
  </si>
  <si>
    <t>1.21.</t>
  </si>
  <si>
    <t>1.21.0.1.</t>
  </si>
  <si>
    <t>1.21.0.2.</t>
  </si>
  <si>
    <t>1.21.0.3.</t>
  </si>
  <si>
    <t>1.21.0.4.</t>
  </si>
  <si>
    <t>1.21.0.5.</t>
  </si>
  <si>
    <t xml:space="preserve">UN    </t>
  </si>
  <si>
    <t>UND</t>
  </si>
  <si>
    <t>1.22.</t>
  </si>
  <si>
    <t>GUARDA-CORPO E CORRIMÃO</t>
  </si>
  <si>
    <t>1.22.0.1.</t>
  </si>
  <si>
    <t>GUARDA-CORPO DE AÇO GALVANIZADO DE 1,10M DE ALTURA, MONTANTES TUBULARES DE 1.1/2 ESPAÇADOS DE 1,20M, TRAVESSA SUPERIOR DE 2, GRADIL FORMADO POR BARRAS CHATAS EM FERRO DE 32X4,8MM, FIXADO COM CHUMBADOR MECÂNICO. AF_04/2019_P</t>
  </si>
  <si>
    <t>1.22.0.2.</t>
  </si>
  <si>
    <t>CORRIMÃO SIMPLES, DIÂMETRO EXTERNO = 1 1/2", EM AÇO GALVANIZADO. AF_04/2019_P</t>
  </si>
  <si>
    <t>1.22.0.3.</t>
  </si>
  <si>
    <t>PINTURA COM TINTA ACRÍLICA DE ACABAMENTO PULVERIZADA SOBRE SUPERFÍCIES METÁLICAS (EXCETO PERFIL) EXECUTADO EM OBRA (02 DEMÃOS). AF_01/2020_P</t>
  </si>
  <si>
    <t>1.23.</t>
  </si>
  <si>
    <t>INSTALAÇÕES ELÉTRICAS</t>
  </si>
  <si>
    <t>1.23.1.</t>
  </si>
  <si>
    <t>Elétrica</t>
  </si>
  <si>
    <t>1.23.1.1.</t>
  </si>
  <si>
    <t>ENTRADA DE ENERGIA</t>
  </si>
  <si>
    <t>1.23.1.2.</t>
  </si>
  <si>
    <t>ELETRODUTO FLEXÍVEL CORRUGADO, PVC, DN 32 MM (1"), PARA CIRCUITOS TERMINAIS, INSTALADO EM FORRO - FORNECIMENTO E INSTALAÇÃO. AF_12/2015</t>
  </si>
  <si>
    <t>1.23.1.3.</t>
  </si>
  <si>
    <t>ELETRODUTO FLEXÍVEL CORRUGADO, PVC, DN 25 MM (3/4"), PARA CIRCUITOS TERMINAIS, INSTALADO EM LAJE - FORNECIMENTO E INSTALAÇÃO. AF_12/2015</t>
  </si>
  <si>
    <t>1.23.1.4.</t>
  </si>
  <si>
    <t>ELETRODUTO FLEXÍVEL CORRUGADO, PEAD, DN 63 (2")  - FORNECIMENTO E INSTALAÇÃO. AF_04/2016</t>
  </si>
  <si>
    <t>1.23.1.5.</t>
  </si>
  <si>
    <t>CABO DE COBRE FLEXÍVEL ISOLADO, 1,5 MM², ANTI-CHAMA 0,6/1,0 KV, PARA CIRCUITOS TERMINAIS - FORNECIMENTO E INSTALAÇÃO. AF_12/2015</t>
  </si>
  <si>
    <t>1.23.1.6.</t>
  </si>
  <si>
    <t>CABO DE COBRE FLEXÍVEL ISOLADO, 2,5 MM², ANTI-CHAMA 0,6/1,0 KV, PARA CIRCUITOS TERMINAIS - FORNECIMENTO E INSTALAÇÃO. AF_12/2015</t>
  </si>
  <si>
    <t>1.23.1.7.</t>
  </si>
  <si>
    <t>CABO DE COBRE FLEXÍVEL ISOLADO, 4 MM², ANTI-CHAMA 450/750 V, PARA CIRCUITOS TERMINAIS - FORNECIMENTO E INSTALAÇÃO. AF_12/2015</t>
  </si>
  <si>
    <t>1.23.1.8.</t>
  </si>
  <si>
    <t>CABO DE COBRE FLEXÍVEL ISOLADO, 6 MM², ANTI-CHAMA 450/750 V, PARA CIRCUITOS TERMINAIS - FORNECIMENTO E INSTALAÇÃO. AF_12/2015</t>
  </si>
  <si>
    <t>1.23.1.9.</t>
  </si>
  <si>
    <t>INTERRUPTOR SIMPLES (1 MÓDULO), 10A/250V, INCLUINDO SUPORTE E PLACA - FORNECIMENTO E INSTALAÇÃO. AF_12/2015</t>
  </si>
  <si>
    <t>1.23.1.10.</t>
  </si>
  <si>
    <t>INTERRUPTOR SIMPLES (2 MÓDULOS), 10A/250V, INCLUINDO SUPORTE E PLACA - FORNECIMENTO E INSTALAÇÃO. AF_12/2015</t>
  </si>
  <si>
    <t>1.23.1.11.</t>
  </si>
  <si>
    <t>INTERRUPTOR SIMPLES (1 MÓDULO) COM INTERRUPTOR PARALELO (1 MÓDULO), 10A/250V, INCLUINDO SUPORTE E PLACA - FORNECIMENTO E INSTALAÇÃO. AF_12/2015</t>
  </si>
  <si>
    <t>1.23.1.12.</t>
  </si>
  <si>
    <t>INTERRUPTOR PARALELO (1 MÓDULO), 10A/250V, INCLUINDO SUPORTE E PLACA - FORNECIMENTO E INSTALAÇÃO. AF_12/2015</t>
  </si>
  <si>
    <t>1.23.1.13.</t>
  </si>
  <si>
    <t>INTERRUPTOR SIMPLES (1 MÓDULO) COM 1 TOMADA DE EMBUTIR 2P+T 10 A,  INCLUINDO SUPORTE E PLACA - FORNECIMENTO E INSTALAÇÃO. AF_12/2015</t>
  </si>
  <si>
    <t>1.23.1.14.</t>
  </si>
  <si>
    <t>TOMADA MÉDIA DE EMBUTIR (1 MÓDULO), 2P+T 10 A, INCLUINDO SUPORTE E PLACA - FORNECIMENTO E INSTALAÇÃO. AF_12/2015</t>
  </si>
  <si>
    <t>1.23.1.15.</t>
  </si>
  <si>
    <t>LUMINÁRIA TIPO PLAFON, DE SOBREPOR, COM 1 LÂMPADA LED DE 12/13 W, SEM REATOR - FORNECIMENTO E INSTALAÇÃO. AF_02/2020</t>
  </si>
  <si>
    <t>1.23.1.16.</t>
  </si>
  <si>
    <t>LUMINÁRIA ARANDELA TIPO MEIA LUA, DE SOBREPOR, COM 1 LÂMPADA LED DE 6 W, SEM REATOR - FORNECIMENTO E INSTALAÇÃO. AF_02/2020</t>
  </si>
  <si>
    <t>1.23.1.17.</t>
  </si>
  <si>
    <t>CAIXA RETANGULAR 4" X 2" MÉDIA (1,30 M DO PISO), PVC, INSTALADA EM PAREDE - FORNECIMENTO E INSTALAÇÃO. AF_12/2015</t>
  </si>
  <si>
    <t>1.23.1.18.</t>
  </si>
  <si>
    <t>CAIXA OCTOGONAL 3" X 3", PVC, INSTALADA EM LAJE - FORNECIMENTO E INSTALAÇÃO. AF_12/2015</t>
  </si>
  <si>
    <t>1.23.1.19.</t>
  </si>
  <si>
    <t>DISJUNTOR MONOPOLAR TIPO DIN, CORRENTE NOMINAL DE 10A - FORNECIMENTO E INSTALAÇÃO. AF_10/2020</t>
  </si>
  <si>
    <t>1.23.1.20.</t>
  </si>
  <si>
    <t>DISJUNTOR MONOPOLAR TIPO DIN, CORRENTE NOMINAL DE 16A - FORNECIMENTO E INSTALAÇÃO. AF_10/2020</t>
  </si>
  <si>
    <t>1.23.1.21.</t>
  </si>
  <si>
    <t>DISJUNTOR MONOPOLAR TIPO DIN, CORRENTE NOMINAL DE 25A - FORNECIMENTO E INSTALAÇÃO. AF_10/2020</t>
  </si>
  <si>
    <t>1.23.1.22.</t>
  </si>
  <si>
    <t>DISJUNTOR MONOPOLAR TIPO DIN, CORRENTE NOMINAL DE 32A - FORNECIMENTO E INSTALAÇÃO. AF_10/2020</t>
  </si>
  <si>
    <t>1.23.1.23.</t>
  </si>
  <si>
    <t>DISJUNTOR TRIPOLAR TIPO NEMA, CORRENTE NOMINAL DE 10 ATÉ 50A - FORNECIMENTO E INSTALAÇÃO. AF_10/2020</t>
  </si>
  <si>
    <t>1.23.1.24.</t>
  </si>
  <si>
    <t>DISJUNTOR BIPOLAR TIPO DIN, CORRENTE NOMINAL DE 25A - FORNECIMENTO E INSTALAÇÃO. AF_10/2020</t>
  </si>
  <si>
    <t>1.23.1.25.</t>
  </si>
  <si>
    <t>DISJUNTOR BIPOLAR TIPO DIN, CORRENTE NOMINAL DE 40A - FORNECIMENTO E INSTALAÇÃO. AF_10/2020</t>
  </si>
  <si>
    <t>1.23.1.26.</t>
  </si>
  <si>
    <t>DISPOSITIVO DPS CLASSE II, 1 POLO, TENSAO MAXIMA DE 275 V, CORRENTE MAXIMA DE *45* KA (TIPO AC)</t>
  </si>
  <si>
    <t>1.23.1.27.</t>
  </si>
  <si>
    <t>QUADRO DE DISTRIBUICAO, EM PVC, DE EMBUTIR, COM BARRAMENTO TERRA / NEUTRO, PARA 48 DISJUNTORES DIN</t>
  </si>
  <si>
    <t>1.23.1.28.</t>
  </si>
  <si>
    <t>CAIXA ENTERRADA ELÉTRICA RETANGULAR, EM ALVENARIA COM BLOCOS DE CONCRETO, FUNDO COM BRITA, DIMENSÕES INTERNAS: 0,4X0,4X0,4 M. AF_12/2020</t>
  </si>
  <si>
    <t>1.24.</t>
  </si>
  <si>
    <t>INSTALAÇÕES ESPECIAIS</t>
  </si>
  <si>
    <t>1.24.0.1.</t>
  </si>
  <si>
    <t>TOMADA DE REDE RJ45 - FORNECIMENTO E INSTALAÇÃO. AF_11/2019</t>
  </si>
  <si>
    <t>1.24.0.2.</t>
  </si>
  <si>
    <t>TOMADA PARA TELEFONE RJ11 - FORNECIMENTO E INSTALAÇÃO. AF_11/2019</t>
  </si>
  <si>
    <t>1.24.0.3.</t>
  </si>
  <si>
    <t>ELETRODUTO FLEXÍVEL CORRUGADO, PVC, DN 32 MM (1"), PARA CIRCUITOS TERMINAIS, INSTALADO EM PAREDE - FORNECIMENTO E INSTALAÇÃO. AF_12/2015</t>
  </si>
  <si>
    <t>1.24.0.4.</t>
  </si>
  <si>
    <t>1.24.0.5.</t>
  </si>
  <si>
    <t>CABO TELEFÔNICO CCI-50 2 PARES, SEM BLINDAGEM, INSTALADO EM DISTRIBUIÇÃO DE EDIFICAÇÃO INSTITUCIONAL - FORNECIMENTO E INSTALAÇÃO. AF_11/2019</t>
  </si>
  <si>
    <t>1.24.0.6.</t>
  </si>
  <si>
    <t>QUADRO DE DISTRIBUICAO PARA TELEFONE N.3, 40X40X12CM EM CHAPA METALICA, DE EMBUTIR, SEM ACESSORIOS, PADRAO TELEBRAS, FORNECIMENTO E INSTALAÇÃO. AF_11/2019</t>
  </si>
  <si>
    <t>1.24.0.7.</t>
  </si>
  <si>
    <t>CABO UTP-4P CATEGORIA 6e (DEINFRA 40025)</t>
  </si>
  <si>
    <t>1.24.0.8.</t>
  </si>
  <si>
    <t>1.25.</t>
  </si>
  <si>
    <t>AR CONDICIONADO</t>
  </si>
  <si>
    <t>1.25.0.1.</t>
  </si>
  <si>
    <t>TUBO EM COBRE FLEXÍVEL, DN 1/2", COM ISOLAMENTO, INSTALADO EM RAMAL DE ALIMENTAÇÃO DE AR CONDICIONADO COM CONDENSADORA INDIVIDUAL  FORNECIMENTO E INSTALAÇÃO. AF_12/2015</t>
  </si>
  <si>
    <t>1.25.0.2.</t>
  </si>
  <si>
    <t>(COMPOSIÇÃO REPRESENTATIVA) DO SERVIÇO DE INSTALAÇÃO DE TUBOS DE PVC, SOLDÁVEL, ÁGUA FRIA, DN 20 MM (INSTALADO EM RAMAL, SUB-RAMAL OU RAMAL DE DISTRIBUIÇÃO), INCLUSIVE CONEXÕES, CORTES E FIXAÇÕES, PARA PRÉDIOS. AF_10/2015</t>
  </si>
  <si>
    <t>1.26.</t>
  </si>
  <si>
    <t>INSTALAÇÕES HIDROSSANITÁRIAS</t>
  </si>
  <si>
    <t>1.26.1.</t>
  </si>
  <si>
    <t>Esgoto</t>
  </si>
  <si>
    <t>1.26.1.1.</t>
  </si>
  <si>
    <t>(COMPOSIÇÃO REPRESENTATIVA) DO SERVIÇO DE INSTALAÇÃO DE TUBO DE PVC, SÉRIE NORMAL, ESGOTO PREDIAL, DN 40 MM (INSTALADO EM RAMAL DE DESCARGA OU RAMAL DE ESGOTO SANITÁRIO), INCLUSIVE CONEXÕES, CORTES E FIXAÇÕES</t>
  </si>
  <si>
    <t>1.26.1.2.</t>
  </si>
  <si>
    <t>(COMPOSIÇÃO REPRESENTATIVA) DO SERVIÇO DE INSTALAÇÃO DE TUBO DE PVC, SÉRIE NORMAL, ESGOTO PREDIAL, DN 50 MM (INSTALADO EM RAMAL DE DESCARGA OU RAMAL DE ESGOTO SANITÁRIO), INCLUSIVE CONEXÕES, CORTES E FIXAÇÕES</t>
  </si>
  <si>
    <t>1.26.1.3.</t>
  </si>
  <si>
    <t>(COMPOSIÇÃO REPRESENTATIVA) DO SERVIÇO DE INST. TUBO PVC, SÉRIE N, ESGOTO PREDIAL, 100 MM (INST. RAMAL DESCARGA, RAMAL DE ESG. SANIT., PRUMADA ESG. SANIT., VENTILAÇÃO OU SUB-COLETOR AÉREO), INCL. CONEXÕES E CORTES, FIXAÇÕES</t>
  </si>
  <si>
    <t>1.26.1.4.</t>
  </si>
  <si>
    <t>(COMPOSIÇÃO REPRESENTATIVA) DO SERVIÇO DE INSTALAÇÃO DE TUBO DE PVC, SÉRIE NORMAL, ESGOTO PREDIAL, DN 150 MM (INSTALADO EM SUB-COLETOR AÉREO), INCLUSIVE CONEXÕES, CORTES E FIXAÇÕES, PARA PRÉDIOS. AF_10/2015</t>
  </si>
  <si>
    <t>1.26.1.5.</t>
  </si>
  <si>
    <t>CAIXA SIFONADA, PVC, DN 100 X 100 X 50 MM, JUNTA ELÁSTICA, FORNECIDA E INSTALADA EM RAMAL DE DESCARGA OU EM RAMAL DE ESGOTO SANITÁRIO. AF_12/2014</t>
  </si>
  <si>
    <t>1.26.1.6.</t>
  </si>
  <si>
    <t>CAIXA DE GORDURA SIMPLES (CAPACIDADE: 36 L), RETANGULAR, EM ALVENARIA COM BLOCOS DE CONCRETO, DIMENSÕES INTERNAS = 0,2X0,4 M, ALTURA INTERNA = 0,8 M. AF_12/2020</t>
  </si>
  <si>
    <t>1.26.1.7.</t>
  </si>
  <si>
    <t>CAIXA ENTERRADA HIDRÁULICA RETANGULAR EM ALVENARIA COM TIJOLOS CERÂMICOS MACIÇOS, DIMENSÕES INTERNAS: 0,6X0,6X0,6 M PARA REDE DE ESGOTO. AF_12/2020</t>
  </si>
  <si>
    <t>1.26.2.</t>
  </si>
  <si>
    <t>Sistema de tratamento de esgoto</t>
  </si>
  <si>
    <t>1.26.2.1.</t>
  </si>
  <si>
    <t>ESCAVAÇÃO MANUAL DE VALA COM PROFUNDIDADE MENOR OU IGUAL A 1,30 M. AF_02/2021</t>
  </si>
  <si>
    <t>1.26.2.2.</t>
  </si>
  <si>
    <t>FOSSA SEPTICA, SEM FILTRO, PARA 15 A 30 CONTRIBUINTES, CILINDRICA, COM TAMPA, EM POLIETILENO DE ALTA DENSIDADE (PEAD), CAPACIDADE APROXIMADA DE 5500 LITROS (NBR 7229)</t>
  </si>
  <si>
    <t>1.26.2.3.</t>
  </si>
  <si>
    <t>FILTRO ANAEROBIO, EM POLIETILENO DE ALTA DENSIDADE (PEAD), CAPACIDADE *5000* LITROS (NBR 13969)</t>
  </si>
  <si>
    <t>1.26.3.</t>
  </si>
  <si>
    <t>Água Fria</t>
  </si>
  <si>
    <t>1.26.3.1.</t>
  </si>
  <si>
    <t>HIDRÔMETRO DN 25 (¾ ), 5,0 M³/H FORNECIMENTO E INSTALAÇÃO. AF_11/2016</t>
  </si>
  <si>
    <t>1.26.3.2.</t>
  </si>
  <si>
    <t>VALVULA DE ESFERA BRUTA EM BRONZE, BITOLA 3/4 " (REF 1552-B)</t>
  </si>
  <si>
    <t>1.26.3.3.</t>
  </si>
  <si>
    <t>REGISTRO DE GAVETA BRUTO, LATÃO, ROSCÁVEL, 1 1/2", COM ACABAMENTO E CANOPLA CROMADOS - FORNECIMENTO E INSTALAÇÃO. AF_08/2021</t>
  </si>
  <si>
    <t>1.26.3.4.</t>
  </si>
  <si>
    <t>REGISTRO DE GAVETA BRUTO, LATÃO, ROSCÁVEL, 3/4", COM ACABAMENTO E CANOPLA CROMADOS - FORNECIMENTO E INSTALAÇÃO. AF_08/2021</t>
  </si>
  <si>
    <t>1.26.3.5.</t>
  </si>
  <si>
    <t>REGISTRO DE PRESSÃO BRUTO, LATÃO, ROSCÁVEL, 3/4", COM ACABAMENTO E CANOPLA CROMADOS - FORNECIMENTO E INSTALAÇÃO. AF_08/2021</t>
  </si>
  <si>
    <t>1.26.3.6.</t>
  </si>
  <si>
    <t>ADAPTADOR CURTO COM BOLSA E ROSCA PARA REGISTRO, PVC, SOLDÁVEL, DN 25MM X 3/4, INSTALADO EM RAMAL OU SUB-RAMAL DE ÁGUA - FORNECIMENTO E INSTALAÇÃO. AF_12/2014</t>
  </si>
  <si>
    <t>1.26.3.7.</t>
  </si>
  <si>
    <t>TÊ DE REDUÇÃO, PVC, SOLDÁVEL, DN 50MM X 25MM, INSTALADO EM PRUMADA DE ÁGUA - FORNECIMENTO E INSTALAÇÃO. AF_12/2014</t>
  </si>
  <si>
    <t>1.26.3.8.</t>
  </si>
  <si>
    <t>ADAPTADOR COM FLANGES LIVRES, PVC, SOLDÁVEL, DN 50 MM X 1 1/2 , INSTALADO EM RESERVAÇÃO DE ÁGUA DE EDIFICAÇÃO QUE POSSUA RESERVATÓRIO DE FIBRA/FIBROCIMENTO   FORNECIMENTO E INSTALAÇÃO. AF_06/2016</t>
  </si>
  <si>
    <t>1.26.3.9.</t>
  </si>
  <si>
    <t>BUCHA DE REDUCAO DE PVC, SOLDAVEL, LONGA, COM 50 X 25 MM, PARA AGUA FRIA PREDIAL</t>
  </si>
  <si>
    <t>1.26.3.10.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</si>
  <si>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</si>
  <si>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1.26.3.11.</t>
  </si>
  <si>
    <t>(COMPOSIÇÃO REPRESENTATIVA) DO SERVIÇO DE INSTALAÇÃO DE TUBOS DE PVC, SOLDÁVEL, ÁGUA FRIA, DN 50 MM (INSTALADO EM PRUMADA), INCLUSIVE CONEXÕES, CORTES E FIXAÇÕES, PARA PRÉDIOS. AF_10/2015</t>
  </si>
  <si>
    <t>1.26.3.12.</t>
  </si>
  <si>
    <t>CAIXA D'AGUA EM POLIETILENO 1000 LITROS, COM TAMPA E COM ACESSÓRIOS - FORNECIMENTO, TRANSPORTE E INSTALAÇÃO (REF. SINAPI-C 88503)</t>
  </si>
  <si>
    <t>1.27.</t>
  </si>
  <si>
    <t>ESQUADRIAS</t>
  </si>
  <si>
    <t>1.27.0.1.</t>
  </si>
  <si>
    <t>PORTA DE VIDRO TEMPERADO 10MM - JATEADO, COM FERRAGENS - INSTALADA</t>
  </si>
  <si>
    <t>1.27.0.2.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</si>
  <si>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</si>
  <si>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1.27.0.3.</t>
  </si>
  <si>
    <t>PORTA EM ALUMÍNIO DE ABRIR TIPO VENEZIANA COM GUARNIÇÃO, FIXAÇÃO COM PARAFUSOS - FORNECIMENTO E INSTALAÇÃO. AF_12/2019</t>
  </si>
  <si>
    <t>1.27.0.4.</t>
  </si>
  <si>
    <t>JANELA DE ALUMÍNIO DE CORRER COM 2 FOLHAS PARA VIDROS, COM VIDROS, BATENTE, ACABAMENTO COM ACETATO OU BRILHANTE E FERRAGENS. EXCLUSIVE ALIZAR E CONTRAMARCO. FORNECIMENTO E INSTALAÇÃO. AF_12/2019</t>
  </si>
  <si>
    <t>1.27.0.5.</t>
  </si>
  <si>
    <t>JANELA DE ALUMÍNIO ANODIZADO (BASCULANTE) - FONECIMENTO E INSTALAÇÃO</t>
  </si>
  <si>
    <t>1.27.0.6.</t>
  </si>
  <si>
    <t>PEITORIL LINEAR EM GRANITO OU MÁRMORE, L = 15CM, COMPRIMENTO DE ATÉ 2M, ASSENTADO COM ARGAMASSA 1:6 COM ADITIVO. AF_11/2020</t>
  </si>
  <si>
    <t>1.28.</t>
  </si>
  <si>
    <t>PINTURA</t>
  </si>
  <si>
    <t>1.28.0.1.</t>
  </si>
  <si>
    <t>APLICAÇÃO DE FUNDO SELADOR ACRÍLICO EM PAREDES E TETO, UMA DEMÃO</t>
  </si>
  <si>
    <t>1.28.0.2.</t>
  </si>
  <si>
    <t>APLICAÇÃO MANUAL DE PINTURA COM TINTA LÁTEX ACRÍLICA EM PAREDES, DUAS DEMÃOS. AF_06/2014</t>
  </si>
  <si>
    <t>1.28.0.3.</t>
  </si>
  <si>
    <t>APLICAÇÃO MANUAL DE PINTURA COM TINTA LÁTEX ACRÍLICA EM TETO, DUAS DEMÃOS. AF_06/2014</t>
  </si>
  <si>
    <t>1.28.0.4.</t>
  </si>
  <si>
    <t>PINTURA FUNDO NIVELADOR ALQUÍDICO BRANCO EM MADEIRA. AF_01/2021</t>
  </si>
  <si>
    <t>1.28.0.5.</t>
  </si>
  <si>
    <t>PINTURA TINTA DE ACABAMENTO (PIGMENTADA) ESMALTE SINTÉTICO FOSCO EM MADEIRA, 2 DEMÃOS. AF_01/2021</t>
  </si>
  <si>
    <t>1.28.0.6.</t>
  </si>
  <si>
    <t>APLICAÇÃO E LIXAMENTO DE MASSA LÁTEX EM PAREDES, DUAS DEMÃOS. AF_06/2014</t>
  </si>
  <si>
    <t>1.29.</t>
  </si>
  <si>
    <t>IMPLANTAÇÃO SERVIÇOS EXTERNOS</t>
  </si>
  <si>
    <t>1.29.0.1.</t>
  </si>
  <si>
    <t>COMPACTAÇÃO MECÂNICA DE SOLO PARA EXECUÇÃO DE RADIER, PISO DE CONCRETO OU LAJE SOBRE SOLO, COM COMPACTADOR DE SOLOS A PERCUSSÃO. AF_09/2021</t>
  </si>
  <si>
    <t>1.29.0.2.</t>
  </si>
  <si>
    <t>LASTRO COM MATERIAL GRANULAR (PEDRA BRITADA N.2), APLICADO EM PISOS OU RADIERS, ESPESSURA DE *10 CM*. AF_08/2017</t>
  </si>
  <si>
    <t>1.29.0.3.</t>
  </si>
  <si>
    <t>EXECUÇÃO DE PASSEIO (CALÇADA) OU PISO DE CONCRETO COM CONCRETO MOLDADO IN LOCO, FEITO EM OBRA, ACABAMENTO CONVENCIONAL, ESPESSURA 8 CM, ARMADO. AF_07/2016</t>
  </si>
  <si>
    <t>2,00 x 2,10m</t>
  </si>
  <si>
    <t>conforme projeto arquitetônico</t>
  </si>
  <si>
    <t>0,90x1,60mx2 + 0,60x1,60mx4 + 0,60x0,80m</t>
  </si>
  <si>
    <t>4,95x1,00mx5 + 4,00x1,00mx4 + 1,90x1,00mx3 + 2,65x1,00mx3 + 1,10x1,00mx3 + 4,95x1,20mx2 + 4,00x1,20m + 1,90x1,20m + 2,65x1,20m + 1,10x1,20m</t>
  </si>
  <si>
    <t>4,00x1,00mx4 + 4,70x0,60mx3 + 3,00x0,60mx3</t>
  </si>
  <si>
    <t>4,95mx7 + 4,00mx5 + 4,70mx3 + 3,30mx3 +3,00mx3 + 1,90mx4 + 2,65mx4 + 1,10mx4</t>
  </si>
  <si>
    <t>58,56x0,10m</t>
  </si>
  <si>
    <t>576,00m² + 311,80m² - 159,80m²</t>
  </si>
  <si>
    <t xml:space="preserve">576,00m² - 159,80m²
</t>
  </si>
  <si>
    <t>311,80m²</t>
  </si>
  <si>
    <t>6undx0,90x2,10x3</t>
  </si>
  <si>
    <t>154,45M² x 2 lados</t>
  </si>
  <si>
    <t>CENTRO COMUNITÁRIO IMARUI</t>
  </si>
  <si>
    <t>Praça Imaruí - Rua Manoel Gaya s/n - Bairro Imaruí</t>
  </si>
  <si>
    <t>Imaruí</t>
  </si>
  <si>
    <t>Mês 04</t>
  </si>
  <si>
    <t>Mês 05</t>
  </si>
  <si>
    <t>Mês 06</t>
  </si>
  <si>
    <t>Mês 07</t>
  </si>
  <si>
    <t>Mês 08</t>
  </si>
  <si>
    <t>Mês 09</t>
  </si>
  <si>
    <t>Comp</t>
  </si>
  <si>
    <t xml:space="preserve">SINAPI </t>
  </si>
  <si>
    <t>SINAPI</t>
  </si>
  <si>
    <t>COMP</t>
  </si>
  <si>
    <t>SINAPI-I</t>
  </si>
  <si>
    <t>COTAÇÃO</t>
  </si>
  <si>
    <t>DEINFRA</t>
  </si>
  <si>
    <t xml:space="preserve">DEINFRA </t>
  </si>
  <si>
    <t xml:space="preserve">COMP </t>
  </si>
  <si>
    <t>SARRAFO NAO APARELHADO *2,5 X 7* CM, EM MACARANDUBA, ANGELIM OU EQUIVALENTE DA REGIAO -  BRUTA</t>
  </si>
  <si>
    <t xml:space="preserve">M     </t>
  </si>
  <si>
    <t>4491</t>
  </si>
  <si>
    <t>PONTALETE *7,5 X 7,5* CM EM PINUS, MISTA OU EQUIVALENTE DA REGIAO - BRUTA</t>
  </si>
  <si>
    <t>PLACA DE OBRA (PARA CONSTRUCAO CIVIL) EM CHAPA GALVANIZADA *N. 22*, ADESIVADA, DE *2,4 X 1,2* M (SEM POSTES PARA FIXACAO)</t>
  </si>
  <si>
    <t>PREGO DE ACO POLIDO COM CABECA 18 X 30 (2 3/4 X 10)</t>
  </si>
  <si>
    <t xml:space="preserve">KG    </t>
  </si>
  <si>
    <t>88262</t>
  </si>
  <si>
    <t>CARPINTEIRO DE FORMAS COM ENCARGOS COMPLEMENTARES</t>
  </si>
  <si>
    <t>88316</t>
  </si>
  <si>
    <t>SERVENTE COM ENCARGOS COMPLEMENTARES</t>
  </si>
  <si>
    <t>CONCRETO MAGRO PARA LASTRO, TRAÇO 1:4,5:4,5 (EM MASSA SECA DE CIMENTO/ AREIA MÉDIA/ BRITA 1) - PREPARO MECÂNICO COM BETONEIRA 400 L. AF_05/2021</t>
  </si>
  <si>
    <t xml:space="preserve">Atividade: </t>
  </si>
  <si>
    <t>CODIGO</t>
  </si>
  <si>
    <t>MEDIDA</t>
  </si>
  <si>
    <t>CUSTO UNITARIO</t>
  </si>
  <si>
    <t>TOTAL POR M²</t>
  </si>
  <si>
    <t>Custo Unitário Direto Total por metro quadrado (R$)</t>
  </si>
  <si>
    <t>CHP</t>
  </si>
  <si>
    <t>CHI</t>
  </si>
  <si>
    <t>*Código base para a formatação da composição : 74209/14</t>
  </si>
  <si>
    <t>*Composição retirada da tabela SINAPI 2020</t>
  </si>
  <si>
    <t xml:space="preserve">*Composição atualizada pela tabela SINAPI Fevereiro 2022 </t>
  </si>
  <si>
    <t xml:space="preserve">Sinapi i </t>
  </si>
  <si>
    <t>Sinapi</t>
  </si>
  <si>
    <t xml:space="preserve">COMPOSIÇÃO 50 </t>
  </si>
  <si>
    <t>COMPOSIÇÃO 26</t>
  </si>
  <si>
    <t>PLACA DE OBRA EM CHAPA DE AÇO GALVANIZADO (REF. SINAPI-C 74209/14 DE 01/2020)</t>
  </si>
  <si>
    <t>COMPOSIÇÃO 02</t>
  </si>
  <si>
    <t>5033</t>
  </si>
  <si>
    <t>3398</t>
  </si>
  <si>
    <t>420</t>
  </si>
  <si>
    <t>1579</t>
  </si>
  <si>
    <t>11837</t>
  </si>
  <si>
    <t>985</t>
  </si>
  <si>
    <t>3405</t>
  </si>
  <si>
    <t>92980</t>
  </si>
  <si>
    <t>91867</t>
  </si>
  <si>
    <t>39132</t>
  </si>
  <si>
    <t>3379</t>
  </si>
  <si>
    <t>34641</t>
  </si>
  <si>
    <t>431</t>
  </si>
  <si>
    <t>88264</t>
  </si>
  <si>
    <t>88247</t>
  </si>
  <si>
    <t>POSTE DE CONCRETO ARMADO DE SECAO DUPLO T, EXTENSAO DE 9,00 M, RESISTENCIA DE 300 A 400 DAN, TIPO B OU D</t>
  </si>
  <si>
    <t>ISOLADOR DE PORCELANA, TIPO ROLDANA, DIMENSOES DE *72* X *72* MM, PARA USO EM BAIXA TENSAO</t>
  </si>
  <si>
    <t>CINTA CIRCULAR EM ACO GALVANIZADO DE 150 MM DE DIAMETRO PARA FIXACAO DE CAIXA MEDICAO, INCLUI PARAFUSOS E PORCAS</t>
  </si>
  <si>
    <t>TERMINAL A COMPRESSAO EM COBRE ESTANHADO PARA CABO 70 MM2, 1 FURO E 1 COMPRESSAO, PARA PARAFUSO DE FIXACAO M10</t>
  </si>
  <si>
    <t>GRAMPO LINHA VIVA DE LATAO ESTANHADO, DIAMETRO DO CONDUTOR PRINCIPAL DE 10 A 120 MM2, DIAMETRO DA DERIVACAO DE 10 A 70 MM2</t>
  </si>
  <si>
    <t>CABO DE COBRE, RIGIDO, CLASSE 2, ISOLACAO EM PVC/A, ANTICHAMA BWF-B, 1 CONDUTOR, 450/750 V, SECAO NOMINAL 10 MM2</t>
  </si>
  <si>
    <t>ISOLADOR DE PORCELANA SUSPENSO, DISCO TIPO GARFO OLHAL, DIAMETRO DE 152 MM, PARA TENSAO DE *15* KV</t>
  </si>
  <si>
    <t>CABO DE COBRE FLEXÍVEL ISOLADO, 10 MM², ANTI-CHAMA 0,6/1,0 KV, PARA DISTRIBUIÇÃO - FORNECIMENTO E INSTALAÇÃO. AF_12/2015</t>
  </si>
  <si>
    <t>ELETRODUTO RÍGIDO ROSCÁVEL, PVC, DN 25 MM (3/4"), PARA CIRCUITOS TERMINAIS, INSTALADO EM LAJE - FORNECIMENTO E INSTALAÇÃO. AF_12/2015</t>
  </si>
  <si>
    <t>ABRACADEIRA EM ACO PARA AMARRACAO DE ELETRODUTOS, TIPO D, COM 2" E CUNHA DE FIXACAO</t>
  </si>
  <si>
    <t>!EM PROCESSO DE DESATIVACAO! HASTE DE ATERRAMENTO EM ACO COM 3,00 M DE COMPRIMENTO E DN = 5/8", REVESTIDA COM BAIXA CAMADA DE COBRE, SEM CONECTOR</t>
  </si>
  <si>
    <t>CAIXA DE ATERRAMENTO EM CONCRETO PRÃ-MOLDADO, DIAMETRO DE 0,30 M E ALTURA DE 0,35 M, SEM FUNDO E COM TAMPA</t>
  </si>
  <si>
    <t>PARAFUSO M16 EM ACO GALVANIZADO, COMPRIMENTO = 200 MM, DIAMETRO = 16 MM, ROSCA MAQUINA, CABECA QUADRADA</t>
  </si>
  <si>
    <t>ELETRICISTA COM ENCARGOS COMPLEMENTARES</t>
  </si>
  <si>
    <t>AUXILIAR DE ELETRICISTA COM ENCARGOS COMPLEMENTARES</t>
  </si>
  <si>
    <t>36204</t>
  </si>
  <si>
    <t>88309</t>
  </si>
  <si>
    <t>BARRA DE APOIO RETA, EM ACO INOX POLIDO, COMPRIMENTO 60CM, DIAMETRO MINIMO 3 CM</t>
  </si>
  <si>
    <t>PEDREIRO COM ENCARGOS COMPLEMENTARES</t>
  </si>
  <si>
    <t>COMPOSIÇÃO 16</t>
  </si>
  <si>
    <t>QUANT</t>
  </si>
  <si>
    <t>COMPOSIÇÃO 17</t>
  </si>
  <si>
    <t>COMPOSIÇÃO 18</t>
  </si>
  <si>
    <t>36205</t>
  </si>
  <si>
    <t>BARRA DE APOIO RETA, EM ACO INOX POLIDO, COMPRIMENTO 70CM, DIAMETRO MINIMO 3 CM</t>
  </si>
  <si>
    <t>36081</t>
  </si>
  <si>
    <t>BARRA DE APOIO RETA, EM ACO INOX POLIDO, COMPRIMENTO 80CM, DIAMETRO MINIMO 3 CM</t>
  </si>
  <si>
    <t xml:space="preserve">COMPOSIÇÃO 21 </t>
  </si>
  <si>
    <t>*Código base para a formatação da composição : 96557</t>
  </si>
  <si>
    <t>1525</t>
  </si>
  <si>
    <t>90586</t>
  </si>
  <si>
    <t>90587</t>
  </si>
  <si>
    <t>CONCRETO USINADO BOMBEAVEL, CLASSE DE RESISTENCIA C30, COM BRITA 0 E 1, SLUMP = 100 +/- 20 MM, INCLUI SERVICO DE BOMBEAMENTO (NBR 8953)</t>
  </si>
  <si>
    <t xml:space="preserve">M3    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</si>
  <si>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</si>
  <si>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</si>
  <si>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4718</t>
  </si>
  <si>
    <t>5068</t>
  </si>
  <si>
    <t>88248</t>
  </si>
  <si>
    <t>88267</t>
  </si>
  <si>
    <t>88239</t>
  </si>
  <si>
    <t>2692</t>
  </si>
  <si>
    <t>4517</t>
  </si>
  <si>
    <t>5074</t>
  </si>
  <si>
    <t>6212</t>
  </si>
  <si>
    <t>40304</t>
  </si>
  <si>
    <t>91692</t>
  </si>
  <si>
    <t>91693</t>
  </si>
  <si>
    <t>1527</t>
  </si>
  <si>
    <t>94972</t>
  </si>
  <si>
    <t>3743</t>
  </si>
  <si>
    <t>5061</t>
  </si>
  <si>
    <t>6189</t>
  </si>
  <si>
    <t>91277</t>
  </si>
  <si>
    <t>91278</t>
  </si>
  <si>
    <t>6194</t>
  </si>
  <si>
    <t>92266</t>
  </si>
  <si>
    <t>92272</t>
  </si>
  <si>
    <t>CABO COAXIAL RG6 P/ ANTENA DE TV - FORNECIMENTO, TRANSPORTE E INSTALAÇÃO</t>
  </si>
  <si>
    <t>1</t>
  </si>
  <si>
    <t>67</t>
  </si>
  <si>
    <t>68</t>
  </si>
  <si>
    <t>87</t>
  </si>
  <si>
    <t>119</t>
  </si>
  <si>
    <t>3146</t>
  </si>
  <si>
    <t>3536</t>
  </si>
  <si>
    <t>7140</t>
  </si>
  <si>
    <t>9868</t>
  </si>
  <si>
    <t>9869</t>
  </si>
  <si>
    <t>11675</t>
  </si>
  <si>
    <t>11829</t>
  </si>
  <si>
    <t>34636</t>
  </si>
  <si>
    <t>COMPOSIÇÃO 22</t>
  </si>
  <si>
    <t>DESMOLDANTE PROTETOR PARA FORMAS DE MADEIRA, DE BASE OLEOSA EMULSIONADA EM AGUA</t>
  </si>
  <si>
    <t xml:space="preserve">L     </t>
  </si>
  <si>
    <t>SARRAFO *2,5 X 7,5* CM EM PINUS, MISTA OU EQUIVALENTE DA REGIAO - BRUTA</t>
  </si>
  <si>
    <t>PREGO DE ACO POLIDO COM CABECA 15 X 18 (1 1/2 X 13)</t>
  </si>
  <si>
    <t>TABUA *2,5 X 30 CM EM PINUS, MISTA OU EQUIVALENTE DA REGIAO - BRUTA</t>
  </si>
  <si>
    <t>PREGO DE ACO POLIDO COM CABECA DUPLA 17 X 27 (2 1/2 X 11)</t>
  </si>
  <si>
    <t>AJUDANTE DE CARPINTEIRO COM ENCARGOS COMPLEMENTARES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</si>
  <si>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</si>
  <si>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</si>
  <si>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COMPOSIÇÃO 24</t>
  </si>
  <si>
    <t>PREGO DE ACO POLIDO COM CABECA 17 X 21 (2 X 11)</t>
  </si>
  <si>
    <t>CONCRETO USINADO BOMBEAVEL, CLASSE DE RESISTENCIA C25, COM BRITA 0 E 1, SLUMP = 100 +/- 20 MM, INCLUI SERVICO DE BOMBEAMENTO (NBR 8953)</t>
  </si>
  <si>
    <t>COMPOSIÇÃO 27</t>
  </si>
  <si>
    <t>CONCRETO FCK = 30MPA, TRAÇO 1:2,1:2,5 (EM MASSA SECA DE CIMENTO/ AREIA MÉDIA/ BRITA 1) - PREPARO MECÂNICO COM BETONEIRA 600 L. AF_05/2021</t>
  </si>
  <si>
    <t>LAJE PRE-MOLDADA CONVENCIONAL (LAJOTAS + VIGOTAS) PARA PISO, UNIDIRECIONAL, SOBRECARGA DE 200 KG/M2, VAO ATE 3,50 M (SEM COLOCACAO)</t>
  </si>
  <si>
    <t>PREGO DE ACO POLIDO COM CABECA 18 X 27 (2 1/2 X 10)</t>
  </si>
  <si>
    <t>TABUA NAO APARELHADA *2,5 X 30* CM, EM MACARANDUBA, ANGELIM OU EQUIVALENTE DA REGIAO - BRUTA</t>
  </si>
  <si>
    <t xml:space="preserve">*Código base para a formatação da composição : </t>
  </si>
  <si>
    <t xml:space="preserve">COMPOSIÇÃO 29 </t>
  </si>
  <si>
    <t>COMPOSIÇÃO 30</t>
  </si>
  <si>
    <t>PEDRA BRITADA N. 2 (19 A 38 MM) POSTO PEDREIRA/FORNECEDOR, SEM FRETE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</si>
  <si>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</si>
  <si>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</si>
  <si>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COMPOSIÇÃO 31</t>
  </si>
  <si>
    <t>TABUA *2,5 X 15 CM EM PINUS, MISTA OU EQUIVALENTE DA REGIAO - BRUTA</t>
  </si>
  <si>
    <t>FABRICAÇÃO DE FÔRMA PARA VIGAS, EM CHAPA DE MADEIRA COMPENSADA PLASTIFICADA, E = 18 MM. AF_09/2020</t>
  </si>
  <si>
    <t>FABRICAÇÃO DE ESCORAS DE VIGA DO TIPO GARFO, EM MADEIRA. AF_09/2020</t>
  </si>
  <si>
    <t>COMPOSIÇÃO 42</t>
  </si>
  <si>
    <t>CABO COAXIAL RG6 P/ ANTENA DE TV</t>
  </si>
  <si>
    <t>COMPOSIÇÃO 44</t>
  </si>
  <si>
    <t>ADAPTADOR PVC ROSCAVEL, COM FLANGES E ANEL DE VEDACAO, 1/2", PARA CAIXA D' AGUA</t>
  </si>
  <si>
    <t>ADAPTADOR PVC SOLDAVEL, COM FLANGES LIVRES, 32 MM X 1", PARA CAIXA D' AGUA</t>
  </si>
  <si>
    <t>ADAPTADOR PVC SOLDAVEL, LONGO, COM FLANGE LIVRE,  25 MM X 3/4", PARA CAIXA D' AGUA</t>
  </si>
  <si>
    <t>ADESIVO PLASTICO PARA PVC, BISNAGA COM 75 GR</t>
  </si>
  <si>
    <t>FITA VEDA ROSCA EM ROLOS DE 18 MM X 10 M (L X C)</t>
  </si>
  <si>
    <t>JOELHO PVC, SOLDAVEL, 90 GRAUS, 32 MM, PARA AGUA FRIA PREDIAL</t>
  </si>
  <si>
    <t>TE SOLDAVEL, PVC, 90 GRAUS, 32 MM, PARA AGUA FRIA PREDIAL (NBR 5648)</t>
  </si>
  <si>
    <t>TUBO PVC, SOLDAVEL, DN 25 MM, AGUA FRIA (NBR-5648)</t>
  </si>
  <si>
    <t>TUBO PVC, SOLDAVEL, DN 32 MM, AGUA FRIA (NBR-5648)</t>
  </si>
  <si>
    <t>REGISTRO DE ESFERA, PVC, COM VOLANTE, VS, SOLDAVEL, DN 32 MM, COM CORPO DIVIDIDO</t>
  </si>
  <si>
    <t>TORNEIRA DE BOIA CONVENCIONAL PARA CAIXA D'AGUA, AGUA FRIA, 1/2", COM HASTE E TORNEIRA METALICOS E BALAO PLASTICO</t>
  </si>
  <si>
    <t>CAIXA D'AGUA EM POLIETILENO 1000 LITROS, COM TAMPA</t>
  </si>
  <si>
    <t>AUXILIAR DE ENCANADOR OU BOMBEIRO HIDRÁULICO COM ENCARGOS COMPLEMENTARES</t>
  </si>
  <si>
    <t>ENCANADOR OU BOMBEIRO HIDRÁULICO COM ENCARGOS COMPLEMENTARES</t>
  </si>
  <si>
    <t>CONCRETAGEM DE PILARES, FCK = 25 MPA, COM USO DE GRUA - LANÇAMENTO, ADENSAMENTO E ACABAMENTO. AF_02/2022</t>
  </si>
  <si>
    <t>103673</t>
  </si>
  <si>
    <t>AF_02/2022</t>
  </si>
  <si>
    <t>LANÇAMENTO COM USO DE BOMBA, ADENSAMENTO E ACABAMENTO DE CONCRETO EM ESTRUTURAS</t>
  </si>
  <si>
    <t>EMPRESAS</t>
  </si>
  <si>
    <t>CNPJ</t>
  </si>
  <si>
    <t>NOME</t>
  </si>
  <si>
    <t>FONE</t>
  </si>
  <si>
    <t>CONTATO</t>
  </si>
  <si>
    <t>E003</t>
  </si>
  <si>
    <t>82.767.831/0001-39</t>
  </si>
  <si>
    <t>INSTALADORA PALESTINA MAT ELETRICOS</t>
  </si>
  <si>
    <t>47 3367-5169</t>
  </si>
  <si>
    <t>JUN WILLE BARBOSA</t>
  </si>
  <si>
    <t>E004</t>
  </si>
  <si>
    <t>01.385.086/0001-80</t>
  </si>
  <si>
    <t>LOJA INSTALADORA</t>
  </si>
  <si>
    <t>47 3348-3048</t>
  </si>
  <si>
    <t>WAGNER BERNARDES</t>
  </si>
  <si>
    <t>E005</t>
  </si>
  <si>
    <t>84.311.802/0001-02</t>
  </si>
  <si>
    <t>ENGELEC MAT ELETRICFOS</t>
  </si>
  <si>
    <t>47 3348-3588</t>
  </si>
  <si>
    <t>DOUGLAS PEDRUCCI</t>
  </si>
  <si>
    <t>E006</t>
  </si>
  <si>
    <t>82.699.588/0008-54</t>
  </si>
  <si>
    <t>ZEUS DO BRASIL</t>
  </si>
  <si>
    <t>47 3264-7777</t>
  </si>
  <si>
    <t>LUCAS G. ADATO</t>
  </si>
  <si>
    <t>E007</t>
  </si>
  <si>
    <t>01.438.784/0001-05</t>
  </si>
  <si>
    <t>LEROY MERLIN</t>
  </si>
  <si>
    <t>0800 020 5376</t>
  </si>
  <si>
    <t>LIA</t>
  </si>
  <si>
    <t>E011</t>
  </si>
  <si>
    <t>77.044.618/0045-07</t>
  </si>
  <si>
    <t>BALAROTI - COMERCIO DE MATERIAIS DE CONSTRUCAO S.A.</t>
  </si>
  <si>
    <t>47 3056-9055</t>
  </si>
  <si>
    <t>EDUARDO</t>
  </si>
  <si>
    <t>E012</t>
  </si>
  <si>
    <t>E013</t>
  </si>
  <si>
    <t>02.317.249/0001-50</t>
  </si>
  <si>
    <t>MADEL FORROS E DIVISORIAS LTDA</t>
  </si>
  <si>
    <t>(54) 3218-5100</t>
  </si>
  <si>
    <t>WHASTAPP</t>
  </si>
  <si>
    <t>E014</t>
  </si>
  <si>
    <t>68.234.087/0001-03</t>
  </si>
  <si>
    <t>FALCO TRADING</t>
  </si>
  <si>
    <t>(11) 3611-3066</t>
  </si>
  <si>
    <t>E-MAIL</t>
  </si>
  <si>
    <t>E015</t>
  </si>
  <si>
    <t>13.470.267/0001-94</t>
  </si>
  <si>
    <t>VISION FLEX</t>
  </si>
  <si>
    <t>(11) 4773-8766</t>
  </si>
  <si>
    <t>E016</t>
  </si>
  <si>
    <t>10.490.181/0001-35</t>
  </si>
  <si>
    <t>MADEIRAMADEIRA COMÉRCIO ELETRÔNICO</t>
  </si>
  <si>
    <t>(41) 99877-0911</t>
  </si>
  <si>
    <t>SITE</t>
  </si>
  <si>
    <t>COTAÇÕES:</t>
  </si>
  <si>
    <t>FONTE</t>
  </si>
  <si>
    <t>MEDIANA</t>
  </si>
  <si>
    <t>ÍNDICE RETROAÇÃO</t>
  </si>
  <si>
    <t>5</t>
  </si>
  <si>
    <t>EMPRESA</t>
  </si>
  <si>
    <t>NOME DA EMPRESA</t>
  </si>
  <si>
    <t>COTAÇÕES</t>
  </si>
  <si>
    <t>DATA COTAÇÃO</t>
  </si>
  <si>
    <t>01/01/2021</t>
  </si>
  <si>
    <t>OBSERVAÇÕES:</t>
  </si>
  <si>
    <t>7</t>
  </si>
  <si>
    <t>11</t>
  </si>
  <si>
    <t>Data</t>
  </si>
  <si>
    <t>Resp. Pesquisa de Mercado:</t>
  </si>
  <si>
    <t>Rafael Calistro Borba</t>
  </si>
  <si>
    <t>9 meses</t>
  </si>
  <si>
    <t>315m²</t>
  </si>
  <si>
    <t xml:space="preserve">Ana Carolina Dellamora Rebello </t>
  </si>
  <si>
    <t>Arquitetura e Urbanista CAU A133245-7</t>
  </si>
  <si>
    <t xml:space="preserve">Execução de Centro Comunitáro - Bairro Imaruí </t>
  </si>
  <si>
    <t>Referência: Sinapi (fev/2022) e Deinfra (Janeiro/2021) Atualizados para Fevereiro 2022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</si>
</sst>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#."/>
    <numFmt numFmtId="169" formatCode="_(&quot;R$ &quot;* #,##0.00_);_(&quot;R$ &quot;* \(#,##0.00\);_(&quot;R$ 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&quot;R$ &quot;#,##0_);\(&quot;R$ &quot;#,##0\)"/>
    <numFmt numFmtId="173" formatCode="0.000"/>
    <numFmt numFmtId="174" formatCode="[$-416]mmm\-yy;@"/>
    <numFmt numFmtId="175" formatCode="#,##0.00_ ;\-#,##0.00\ "/>
    <numFmt numFmtId="176" formatCode="_(&quot;R$&quot;* #,##0.00_);_(&quot;R$&quot;* \(#,##0.00\);_(&quot;R$&quot;* &quot;-&quot;??_);_(@_)"/>
    <numFmt numFmtId="177" formatCode="_-&quot;R$&quot;* #,##0.00_-;\-&quot;R$&quot;* #,##0.00_-;_-&quot;R$&quot;* &quot;-&quot;??_-;_-@_-"/>
    <numFmt numFmtId="178" formatCode="_(* #,##0_);_(* \(#,##0\);_(* &quot;-&quot;_);_(@_)"/>
    <numFmt numFmtId="179" formatCode="#,##0.00;[Red]#,##0.00"/>
    <numFmt numFmtId="180" formatCode="_(\ #,##0.00_);_(\ \(#,##0.00\);_(\ &quot;-&quot;??_);_(@_)"/>
  </numFmts>
  <fonts count="9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rgb="FF000000"/>
      <name val="Arial"/>
      <family val="2"/>
    </font>
    <font>
      <sz val="12"/>
      <color rgb="FFFF000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rgb="FF000000"/>
      <name val="Verdana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21">
    <xf numFmtId="0" fontId="0" fillId="0" borderId="0"/>
    <xf numFmtId="166" fontId="6" fillId="0" borderId="0" applyFill="0" applyBorder="0" applyAlignment="0" applyProtection="0"/>
    <xf numFmtId="2" fontId="6" fillId="0" borderId="0" applyFill="0" applyBorder="0" applyAlignment="0" applyProtection="0"/>
    <xf numFmtId="0" fontId="13" fillId="0" borderId="0"/>
    <xf numFmtId="0" fontId="8" fillId="0" borderId="0"/>
    <xf numFmtId="0" fontId="14" fillId="0" borderId="0"/>
    <xf numFmtId="167" fontId="19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3" fontId="24" fillId="0" borderId="0" applyFont="0" applyFill="0" applyBorder="0" applyAlignment="0" applyProtection="0"/>
    <xf numFmtId="168" fontId="25" fillId="0" borderId="0">
      <protection locked="0"/>
    </xf>
    <xf numFmtId="168" fontId="25" fillId="0" borderId="0">
      <protection locked="0"/>
    </xf>
    <xf numFmtId="0" fontId="19" fillId="0" borderId="0"/>
    <xf numFmtId="169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3" fillId="0" borderId="0"/>
    <xf numFmtId="0" fontId="8" fillId="0" borderId="0"/>
    <xf numFmtId="168" fontId="25" fillId="0" borderId="0">
      <protection locked="0"/>
    </xf>
    <xf numFmtId="168" fontId="25" fillId="0" borderId="0">
      <protection locked="0"/>
    </xf>
    <xf numFmtId="168" fontId="27" fillId="0" borderId="0">
      <protection locked="0"/>
    </xf>
    <xf numFmtId="168" fontId="28" fillId="0" borderId="0">
      <protection locked="0"/>
    </xf>
    <xf numFmtId="168" fontId="28" fillId="0" borderId="0">
      <protection locked="0"/>
    </xf>
    <xf numFmtId="3" fontId="2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6" fillId="0" borderId="0" applyBorder="0"/>
    <xf numFmtId="0" fontId="6" fillId="0" borderId="0"/>
    <xf numFmtId="9" fontId="6" fillId="0" borderId="0" applyFont="0" applyFill="0" applyBorder="0" applyAlignment="0" applyProtection="0"/>
    <xf numFmtId="0" fontId="45" fillId="0" borderId="0"/>
    <xf numFmtId="0" fontId="55" fillId="0" borderId="0"/>
    <xf numFmtId="164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3" fillId="23" borderId="73" applyNumberFormat="0" applyAlignment="0" applyProtection="0"/>
    <xf numFmtId="0" fontId="73" fillId="23" borderId="73" applyNumberFormat="0" applyAlignment="0" applyProtection="0"/>
    <xf numFmtId="0" fontId="74" fillId="24" borderId="74" applyNumberFormat="0" applyAlignment="0" applyProtection="0"/>
    <xf numFmtId="0" fontId="74" fillId="24" borderId="74" applyNumberFormat="0" applyAlignment="0" applyProtection="0"/>
    <xf numFmtId="0" fontId="75" fillId="0" borderId="75" applyNumberFormat="0" applyFill="0" applyAlignment="0" applyProtection="0"/>
    <xf numFmtId="0" fontId="75" fillId="0" borderId="75" applyNumberFormat="0" applyFill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6" fillId="14" borderId="73" applyNumberFormat="0" applyAlignment="0" applyProtection="0"/>
    <xf numFmtId="0" fontId="76" fillId="14" borderId="73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6" fillId="0" borderId="0"/>
    <xf numFmtId="0" fontId="16" fillId="0" borderId="0" applyBorder="0"/>
    <xf numFmtId="0" fontId="1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30" borderId="76" applyNumberFormat="0" applyFont="0" applyAlignment="0" applyProtection="0"/>
    <xf numFmtId="0" fontId="6" fillId="30" borderId="76" applyNumberFormat="0" applyFont="0" applyAlignment="0" applyProtection="0"/>
    <xf numFmtId="0" fontId="6" fillId="30" borderId="76" applyNumberFormat="0" applyFont="0" applyAlignment="0" applyProtection="0"/>
    <xf numFmtId="0" fontId="6" fillId="30" borderId="76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23" borderId="77" applyNumberFormat="0" applyAlignment="0" applyProtection="0"/>
    <xf numFmtId="0" fontId="80" fillId="23" borderId="77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78" applyNumberFormat="0" applyFill="0" applyAlignment="0" applyProtection="0"/>
    <xf numFmtId="0" fontId="83" fillId="0" borderId="78" applyNumberFormat="0" applyFill="0" applyAlignment="0" applyProtection="0"/>
    <xf numFmtId="0" fontId="84" fillId="0" borderId="79" applyNumberFormat="0" applyFill="0" applyAlignment="0" applyProtection="0"/>
    <xf numFmtId="0" fontId="84" fillId="0" borderId="79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81" applyNumberFormat="0" applyFill="0" applyAlignment="0" applyProtection="0"/>
    <xf numFmtId="0" fontId="87" fillId="0" borderId="81" applyNumberFormat="0" applyFill="0" applyAlignment="0" applyProtection="0"/>
  </cellStyleXfs>
  <cellXfs count="730">
    <xf numFmtId="0" fontId="0" fillId="0" borderId="0" xfId="0"/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2" xfId="0" applyFont="1" applyFill="1" applyBorder="1"/>
    <xf numFmtId="0" fontId="0" fillId="0" borderId="0" xfId="0" applyFill="1" applyAlignment="1">
      <alignment horizontal="center"/>
    </xf>
    <xf numFmtId="0" fontId="7" fillId="0" borderId="3" xfId="0" applyFont="1" applyFill="1" applyBorder="1"/>
    <xf numFmtId="0" fontId="0" fillId="0" borderId="4" xfId="0" applyFill="1" applyBorder="1"/>
    <xf numFmtId="0" fontId="11" fillId="0" borderId="2" xfId="0" applyFont="1" applyFill="1" applyBorder="1" applyAlignment="1">
      <alignment horizontal="left" vertical="center" indent="1"/>
    </xf>
    <xf numFmtId="0" fontId="12" fillId="0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0" xfId="0" applyFill="1"/>
    <xf numFmtId="0" fontId="11" fillId="0" borderId="3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indent="1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Fill="1" applyBorder="1"/>
    <xf numFmtId="165" fontId="8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8" fillId="0" borderId="0" xfId="0" applyNumberFormat="1" applyFont="1" applyFill="1"/>
    <xf numFmtId="0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7" fontId="8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20" fillId="0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/>
    </xf>
    <xf numFmtId="4" fontId="8" fillId="0" borderId="11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/>
    </xf>
    <xf numFmtId="165" fontId="9" fillId="4" borderId="13" xfId="0" applyNumberFormat="1" applyFont="1" applyFill="1" applyBorder="1" applyAlignment="1">
      <alignment horizontal="center"/>
    </xf>
    <xf numFmtId="2" fontId="8" fillId="4" borderId="13" xfId="0" applyNumberFormat="1" applyFont="1" applyFill="1" applyBorder="1" applyAlignment="1">
      <alignment horizontal="center"/>
    </xf>
    <xf numFmtId="2" fontId="8" fillId="4" borderId="14" xfId="0" applyNumberFormat="1" applyFont="1" applyFill="1" applyBorder="1" applyAlignment="1">
      <alignment horizontal="center"/>
    </xf>
    <xf numFmtId="0" fontId="15" fillId="0" borderId="0" xfId="0" applyFont="1"/>
    <xf numFmtId="0" fontId="9" fillId="0" borderId="15" xfId="0" applyFont="1" applyBorder="1" applyAlignment="1">
      <alignment horizontal="center"/>
    </xf>
    <xf numFmtId="0" fontId="9" fillId="0" borderId="15" xfId="0" applyFont="1" applyBorder="1"/>
    <xf numFmtId="0" fontId="8" fillId="0" borderId="15" xfId="0" applyFont="1" applyBorder="1" applyAlignment="1">
      <alignment horizontal="center"/>
    </xf>
    <xf numFmtId="3" fontId="8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21" fillId="4" borderId="1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12" fillId="0" borderId="8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4" fontId="18" fillId="4" borderId="13" xfId="0" applyNumberFormat="1" applyFont="1" applyFill="1" applyBorder="1" applyAlignment="1">
      <alignment horizontal="center" vertical="center"/>
    </xf>
    <xf numFmtId="4" fontId="15" fillId="4" borderId="13" xfId="0" applyNumberFormat="1" applyFont="1" applyFill="1" applyBorder="1" applyAlignment="1">
      <alignment horizontal="center" vertical="center"/>
    </xf>
    <xf numFmtId="165" fontId="15" fillId="4" borderId="13" xfId="0" applyNumberFormat="1" applyFont="1" applyFill="1" applyBorder="1" applyAlignment="1">
      <alignment horizontal="center" vertical="center"/>
    </xf>
    <xf numFmtId="2" fontId="8" fillId="0" borderId="21" xfId="0" applyNumberFormat="1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4" fontId="8" fillId="0" borderId="18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165" fontId="8" fillId="0" borderId="18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right"/>
    </xf>
    <xf numFmtId="3" fontId="8" fillId="0" borderId="17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/>
    </xf>
    <xf numFmtId="0" fontId="0" fillId="0" borderId="0" xfId="0" applyBorder="1"/>
    <xf numFmtId="3" fontId="8" fillId="0" borderId="20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top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3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4" fontId="8" fillId="0" borderId="25" xfId="0" applyNumberFormat="1" applyFont="1" applyBorder="1"/>
    <xf numFmtId="3" fontId="8" fillId="0" borderId="26" xfId="0" applyNumberFormat="1" applyFont="1" applyBorder="1" applyAlignment="1">
      <alignment horizontal="center" vertical="center"/>
    </xf>
    <xf numFmtId="165" fontId="8" fillId="0" borderId="27" xfId="0" applyNumberFormat="1" applyFont="1" applyBorder="1" applyAlignment="1">
      <alignment vertical="center"/>
    </xf>
    <xf numFmtId="3" fontId="8" fillId="0" borderId="28" xfId="0" applyNumberFormat="1" applyFont="1" applyBorder="1" applyAlignment="1">
      <alignment horizontal="center" vertical="center"/>
    </xf>
    <xf numFmtId="165" fontId="8" fillId="0" borderId="29" xfId="0" applyNumberFormat="1" applyFont="1" applyBorder="1" applyAlignment="1">
      <alignment vertical="center"/>
    </xf>
    <xf numFmtId="0" fontId="9" fillId="0" borderId="30" xfId="0" applyFont="1" applyBorder="1" applyAlignment="1">
      <alignment horizontal="center" vertical="center"/>
    </xf>
    <xf numFmtId="4" fontId="8" fillId="0" borderId="31" xfId="0" applyNumberFormat="1" applyFont="1" applyBorder="1" applyAlignment="1">
      <alignment vertical="center"/>
    </xf>
    <xf numFmtId="4" fontId="8" fillId="0" borderId="27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vertical="center"/>
    </xf>
    <xf numFmtId="4" fontId="8" fillId="0" borderId="25" xfId="0" applyNumberFormat="1" applyFont="1" applyBorder="1" applyAlignment="1">
      <alignment vertical="center"/>
    </xf>
    <xf numFmtId="4" fontId="8" fillId="0" borderId="29" xfId="0" applyNumberFormat="1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vertical="center" wrapText="1"/>
    </xf>
    <xf numFmtId="0" fontId="8" fillId="0" borderId="35" xfId="0" applyFont="1" applyBorder="1" applyAlignment="1">
      <alignment horizontal="center" vertical="center"/>
    </xf>
    <xf numFmtId="165" fontId="8" fillId="0" borderId="36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horizontal="center" vertical="center"/>
    </xf>
    <xf numFmtId="4" fontId="8" fillId="0" borderId="36" xfId="0" applyNumberFormat="1" applyFont="1" applyBorder="1" applyAlignment="1">
      <alignment vertical="center"/>
    </xf>
    <xf numFmtId="165" fontId="8" fillId="0" borderId="33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3" fontId="8" fillId="0" borderId="37" xfId="0" applyNumberFormat="1" applyFont="1" applyBorder="1" applyAlignment="1">
      <alignment horizontal="center" vertical="center"/>
    </xf>
    <xf numFmtId="3" fontId="8" fillId="0" borderId="38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/>
    </xf>
    <xf numFmtId="4" fontId="8" fillId="0" borderId="39" xfId="0" applyNumberFormat="1" applyFont="1" applyBorder="1" applyAlignment="1">
      <alignment vertical="center"/>
    </xf>
    <xf numFmtId="2" fontId="8" fillId="0" borderId="22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/>
    </xf>
    <xf numFmtId="0" fontId="6" fillId="0" borderId="1" xfId="0" applyFont="1" applyBorder="1"/>
    <xf numFmtId="0" fontId="0" fillId="0" borderId="1" xfId="0" applyBorder="1"/>
    <xf numFmtId="0" fontId="0" fillId="6" borderId="0" xfId="0" applyFill="1"/>
    <xf numFmtId="0" fontId="18" fillId="0" borderId="0" xfId="0" applyFont="1" applyBorder="1" applyAlignment="1">
      <alignment horizontal="center" vertical="center" wrapText="1"/>
    </xf>
    <xf numFmtId="17" fontId="6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18" fillId="0" borderId="5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4" borderId="1" xfId="0" applyFont="1" applyFill="1" applyBorder="1" applyAlignment="1">
      <alignment horizontal="center"/>
    </xf>
    <xf numFmtId="0" fontId="6" fillId="0" borderId="0" xfId="31"/>
    <xf numFmtId="0" fontId="15" fillId="0" borderId="57" xfId="36" applyFont="1" applyBorder="1" applyAlignment="1">
      <alignment horizontal="center"/>
    </xf>
    <xf numFmtId="0" fontId="15" fillId="0" borderId="58" xfId="36" applyFont="1" applyBorder="1" applyAlignment="1">
      <alignment horizontal="center"/>
    </xf>
    <xf numFmtId="4" fontId="15" fillId="0" borderId="59" xfId="36" applyNumberFormat="1" applyFont="1" applyBorder="1" applyAlignment="1">
      <alignment horizontal="center"/>
    </xf>
    <xf numFmtId="0" fontId="9" fillId="0" borderId="60" xfId="36" applyFont="1" applyBorder="1" applyAlignment="1">
      <alignment horizontal="center"/>
    </xf>
    <xf numFmtId="0" fontId="9" fillId="0" borderId="61" xfId="36" applyFont="1" applyBorder="1"/>
    <xf numFmtId="4" fontId="6" fillId="0" borderId="62" xfId="36" applyNumberFormat="1" applyBorder="1" applyAlignment="1">
      <alignment horizontal="center"/>
    </xf>
    <xf numFmtId="0" fontId="9" fillId="0" borderId="63" xfId="36" applyFont="1" applyBorder="1" applyAlignment="1">
      <alignment horizontal="center"/>
    </xf>
    <xf numFmtId="0" fontId="9" fillId="0" borderId="64" xfId="36" applyFont="1" applyBorder="1"/>
    <xf numFmtId="10" fontId="9" fillId="0" borderId="65" xfId="37" applyNumberFormat="1" applyFont="1" applyFill="1" applyBorder="1" applyAlignment="1">
      <alignment horizontal="center"/>
    </xf>
    <xf numFmtId="10" fontId="6" fillId="0" borderId="62" xfId="37" applyNumberFormat="1" applyFill="1" applyBorder="1" applyAlignment="1">
      <alignment horizontal="center"/>
    </xf>
    <xf numFmtId="0" fontId="6" fillId="0" borderId="66" xfId="36" applyFont="1" applyBorder="1" applyAlignment="1">
      <alignment horizontal="center"/>
    </xf>
    <xf numFmtId="0" fontId="6" fillId="0" borderId="1" xfId="36" applyFont="1" applyBorder="1"/>
    <xf numFmtId="10" fontId="6" fillId="0" borderId="67" xfId="37" applyNumberFormat="1" applyFill="1" applyBorder="1" applyAlignment="1">
      <alignment horizontal="center"/>
    </xf>
    <xf numFmtId="10" fontId="15" fillId="0" borderId="65" xfId="37" applyNumberFormat="1" applyFont="1" applyFill="1" applyBorder="1" applyAlignment="1">
      <alignment horizontal="center"/>
    </xf>
    <xf numFmtId="10" fontId="6" fillId="0" borderId="0" xfId="31" applyNumberFormat="1"/>
    <xf numFmtId="0" fontId="6" fillId="0" borderId="0" xfId="36" applyAlignment="1">
      <alignment horizontal="center"/>
    </xf>
    <xf numFmtId="0" fontId="6" fillId="0" borderId="0" xfId="36"/>
    <xf numFmtId="4" fontId="6" fillId="0" borderId="0" xfId="36" applyNumberFormat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37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6" borderId="0" xfId="0" applyFont="1" applyFill="1"/>
    <xf numFmtId="4" fontId="17" fillId="0" borderId="0" xfId="0" applyNumberFormat="1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6" fillId="0" borderId="0" xfId="0" quotePrefix="1" applyFont="1"/>
    <xf numFmtId="0" fontId="39" fillId="4" borderId="1" xfId="26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3" fillId="0" borderId="3" xfId="0" applyFont="1" applyBorder="1" applyAlignment="1">
      <alignment vertical="top" wrapText="1"/>
    </xf>
    <xf numFmtId="164" fontId="30" fillId="0" borderId="9" xfId="7" applyFont="1" applyBorder="1" applyAlignment="1">
      <alignment horizontal="center" vertical="center" wrapText="1"/>
    </xf>
    <xf numFmtId="10" fontId="30" fillId="0" borderId="9" xfId="7" applyNumberFormat="1" applyFont="1" applyBorder="1" applyAlignment="1">
      <alignment horizontal="center" vertical="center" wrapText="1"/>
    </xf>
    <xf numFmtId="164" fontId="30" fillId="0" borderId="49" xfId="7" applyFont="1" applyBorder="1" applyAlignment="1">
      <alignment horizontal="center" vertical="center" wrapText="1"/>
    </xf>
    <xf numFmtId="10" fontId="30" fillId="0" borderId="1" xfId="7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top" wrapText="1"/>
    </xf>
    <xf numFmtId="0" fontId="0" fillId="0" borderId="5" xfId="0" applyBorder="1"/>
    <xf numFmtId="164" fontId="30" fillId="0" borderId="5" xfId="7" applyFont="1" applyBorder="1" applyAlignment="1">
      <alignment horizontal="center" vertical="center" wrapText="1"/>
    </xf>
    <xf numFmtId="0" fontId="44" fillId="0" borderId="0" xfId="0" applyFont="1" applyBorder="1" applyAlignment="1">
      <alignment vertical="top" wrapText="1"/>
    </xf>
    <xf numFmtId="0" fontId="45" fillId="0" borderId="0" xfId="38" applyBorder="1"/>
    <xf numFmtId="0" fontId="50" fillId="0" borderId="0" xfId="38" applyFont="1" applyBorder="1" applyAlignment="1">
      <alignment horizontal="center"/>
    </xf>
    <xf numFmtId="0" fontId="31" fillId="0" borderId="0" xfId="0" applyFont="1" applyBorder="1"/>
    <xf numFmtId="0" fontId="45" fillId="0" borderId="0" xfId="38" applyBorder="1" applyAlignment="1">
      <alignment horizontal="center"/>
    </xf>
    <xf numFmtId="0" fontId="51" fillId="0" borderId="0" xfId="38" applyFont="1" applyBorder="1"/>
    <xf numFmtId="3" fontId="6" fillId="0" borderId="1" xfId="0" applyNumberFormat="1" applyFont="1" applyBorder="1" applyAlignment="1">
      <alignment horizontal="center" vertical="center"/>
    </xf>
    <xf numFmtId="3" fontId="6" fillId="6" borderId="40" xfId="0" applyNumberFormat="1" applyFont="1" applyFill="1" applyBorder="1" applyAlignment="1">
      <alignment horizontal="center" vertical="center"/>
    </xf>
    <xf numFmtId="4" fontId="30" fillId="6" borderId="9" xfId="7" applyNumberFormat="1" applyFont="1" applyFill="1" applyBorder="1" applyAlignment="1">
      <alignment vertical="center" wrapText="1"/>
    </xf>
    <xf numFmtId="164" fontId="30" fillId="6" borderId="9" xfId="7" applyFont="1" applyFill="1" applyBorder="1" applyAlignment="1">
      <alignment horizontal="center" vertical="center" wrapText="1"/>
    </xf>
    <xf numFmtId="10" fontId="6" fillId="6" borderId="9" xfId="7" applyNumberFormat="1" applyFont="1" applyFill="1" applyBorder="1" applyAlignment="1">
      <alignment horizontal="center" vertical="center" wrapText="1"/>
    </xf>
    <xf numFmtId="0" fontId="6" fillId="6" borderId="0" xfId="0" applyFont="1" applyFill="1"/>
    <xf numFmtId="164" fontId="39" fillId="6" borderId="21" xfId="0" applyNumberFormat="1" applyFont="1" applyFill="1" applyBorder="1" applyAlignment="1">
      <alignment vertical="center" wrapText="1"/>
    </xf>
    <xf numFmtId="39" fontId="39" fillId="6" borderId="1" xfId="0" applyNumberFormat="1" applyFont="1" applyFill="1" applyBorder="1" applyAlignment="1">
      <alignment horizontal="right" vertical="center" wrapText="1"/>
    </xf>
    <xf numFmtId="10" fontId="39" fillId="6" borderId="1" xfId="0" applyNumberFormat="1" applyFont="1" applyFill="1" applyBorder="1" applyAlignment="1">
      <alignment horizontal="center" vertical="center" wrapText="1"/>
    </xf>
    <xf numFmtId="9" fontId="39" fillId="6" borderId="21" xfId="0" applyNumberFormat="1" applyFont="1" applyFill="1" applyBorder="1" applyAlignment="1">
      <alignment horizontal="center" vertical="center" wrapText="1"/>
    </xf>
    <xf numFmtId="175" fontId="31" fillId="0" borderId="0" xfId="0" applyNumberFormat="1" applyFont="1" applyBorder="1"/>
    <xf numFmtId="0" fontId="54" fillId="0" borderId="0" xfId="0" applyFont="1"/>
    <xf numFmtId="0" fontId="6" fillId="6" borderId="0" xfId="26" applyFont="1" applyFill="1" applyAlignment="1">
      <alignment horizontal="center" wrapText="1"/>
    </xf>
    <xf numFmtId="0" fontId="53" fillId="6" borderId="0" xfId="0" applyFont="1" applyFill="1" applyAlignment="1">
      <alignment wrapText="1"/>
    </xf>
    <xf numFmtId="0" fontId="9" fillId="5" borderId="1" xfId="26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39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9" fillId="5" borderId="1" xfId="26" applyFont="1" applyFill="1" applyBorder="1" applyAlignment="1">
      <alignment horizontal="center" vertical="center"/>
    </xf>
    <xf numFmtId="0" fontId="0" fillId="0" borderId="7" xfId="0" applyBorder="1"/>
    <xf numFmtId="0" fontId="43" fillId="0" borderId="8" xfId="0" applyFont="1" applyBorder="1" applyAlignment="1">
      <alignment vertical="top" wrapText="1"/>
    </xf>
    <xf numFmtId="0" fontId="43" fillId="0" borderId="2" xfId="0" applyFont="1" applyBorder="1" applyAlignment="1">
      <alignment vertical="top" wrapText="1"/>
    </xf>
    <xf numFmtId="0" fontId="43" fillId="0" borderId="20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4" fontId="38" fillId="0" borderId="0" xfId="0" applyNumberFormat="1" applyFont="1" applyAlignment="1">
      <alignment horizontal="right" vertical="center"/>
    </xf>
    <xf numFmtId="4" fontId="38" fillId="0" borderId="0" xfId="0" applyNumberFormat="1" applyFont="1" applyAlignment="1">
      <alignment horizontal="center"/>
    </xf>
    <xf numFmtId="4" fontId="52" fillId="6" borderId="0" xfId="0" applyNumberFormat="1" applyFont="1" applyFill="1" applyAlignment="1">
      <alignment horizontal="right" vertical="center"/>
    </xf>
    <xf numFmtId="4" fontId="9" fillId="6" borderId="0" xfId="0" applyNumberFormat="1" applyFont="1" applyFill="1" applyBorder="1" applyAlignment="1">
      <alignment horizontal="center"/>
    </xf>
    <xf numFmtId="4" fontId="52" fillId="0" borderId="0" xfId="0" applyNumberFormat="1" applyFont="1" applyAlignment="1">
      <alignment horizontal="right" vertical="center"/>
    </xf>
    <xf numFmtId="4" fontId="9" fillId="6" borderId="0" xfId="0" applyNumberFormat="1" applyFont="1" applyFill="1" applyBorder="1" applyAlignment="1">
      <alignment horizontal="right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0" fontId="9" fillId="4" borderId="1" xfId="6" applyNumberFormat="1" applyFont="1" applyFill="1" applyBorder="1" applyAlignment="1" applyProtection="1">
      <alignment horizontal="center" vertical="center"/>
    </xf>
    <xf numFmtId="4" fontId="6" fillId="4" borderId="1" xfId="6" applyNumberFormat="1" applyFont="1" applyFill="1" applyBorder="1" applyAlignment="1" applyProtection="1">
      <alignment horizontal="center" vertical="center"/>
    </xf>
    <xf numFmtId="4" fontId="6" fillId="4" borderId="1" xfId="6" applyNumberFormat="1" applyFont="1" applyFill="1" applyBorder="1" applyAlignment="1" applyProtection="1">
      <alignment horizontal="center" vertical="center" wrapText="1"/>
    </xf>
    <xf numFmtId="4" fontId="6" fillId="4" borderId="1" xfId="6" applyNumberFormat="1" applyFon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/>
    </xf>
    <xf numFmtId="4" fontId="9" fillId="4" borderId="18" xfId="0" applyNumberFormat="1" applyFont="1" applyFill="1" applyBorder="1" applyAlignment="1">
      <alignment horizontal="right" vertical="center"/>
    </xf>
    <xf numFmtId="0" fontId="6" fillId="6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3" fontId="6" fillId="0" borderId="22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0" fontId="6" fillId="6" borderId="0" xfId="0" applyFont="1" applyFill="1" applyBorder="1"/>
    <xf numFmtId="3" fontId="6" fillId="6" borderId="1" xfId="0" applyNumberFormat="1" applyFont="1" applyFill="1" applyBorder="1" applyAlignment="1">
      <alignment horizontal="center" vertical="center"/>
    </xf>
    <xf numFmtId="2" fontId="6" fillId="6" borderId="0" xfId="0" applyNumberFormat="1" applyFont="1" applyFill="1"/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Fill="1" applyBorder="1" applyAlignment="1">
      <alignment vertical="center" wrapText="1"/>
    </xf>
    <xf numFmtId="4" fontId="6" fillId="0" borderId="18" xfId="30" applyNumberFormat="1" applyFont="1" applyBorder="1" applyAlignment="1">
      <alignment horizontal="right" vertical="center" wrapText="1"/>
    </xf>
    <xf numFmtId="10" fontId="6" fillId="6" borderId="0" xfId="41" applyNumberFormat="1" applyFont="1" applyFill="1"/>
    <xf numFmtId="0" fontId="6" fillId="6" borderId="0" xfId="0" applyFont="1" applyFill="1" applyAlignment="1">
      <alignment horizontal="center"/>
    </xf>
    <xf numFmtId="4" fontId="6" fillId="6" borderId="0" xfId="0" applyNumberFormat="1" applyFont="1" applyFill="1" applyAlignment="1">
      <alignment horizontal="center"/>
    </xf>
    <xf numFmtId="4" fontId="52" fillId="6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52" fillId="0" borderId="0" xfId="0" applyNumberFormat="1" applyFont="1" applyAlignment="1">
      <alignment horizontal="center"/>
    </xf>
    <xf numFmtId="14" fontId="12" fillId="0" borderId="0" xfId="0" applyNumberFormat="1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/>
    </xf>
    <xf numFmtId="0" fontId="41" fillId="0" borderId="2" xfId="0" applyFont="1" applyBorder="1" applyAlignment="1">
      <alignment vertical="center" wrapText="1"/>
    </xf>
    <xf numFmtId="0" fontId="41" fillId="0" borderId="5" xfId="0" applyFont="1" applyBorder="1" applyAlignment="1">
      <alignment vertical="center" wrapText="1"/>
    </xf>
    <xf numFmtId="0" fontId="41" fillId="0" borderId="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top" wrapText="1"/>
    </xf>
    <xf numFmtId="0" fontId="47" fillId="0" borderId="3" xfId="0" applyFont="1" applyBorder="1" applyAlignment="1">
      <alignment vertical="top" wrapText="1"/>
    </xf>
    <xf numFmtId="0" fontId="47" fillId="0" borderId="0" xfId="0" applyFont="1" applyBorder="1" applyAlignment="1">
      <alignment vertical="top" wrapText="1"/>
    </xf>
    <xf numFmtId="40" fontId="11" fillId="0" borderId="4" xfId="0" applyNumberFormat="1" applyFont="1" applyBorder="1" applyAlignment="1">
      <alignment vertical="center"/>
    </xf>
    <xf numFmtId="40" fontId="11" fillId="0" borderId="8" xfId="0" applyNumberFormat="1" applyFont="1" applyBorder="1" applyAlignment="1">
      <alignment vertical="center"/>
    </xf>
    <xf numFmtId="0" fontId="48" fillId="0" borderId="22" xfId="0" applyFont="1" applyBorder="1" applyAlignment="1">
      <alignment horizontal="center" vertical="center"/>
    </xf>
    <xf numFmtId="0" fontId="48" fillId="0" borderId="18" xfId="0" applyFont="1" applyBorder="1" applyAlignment="1">
      <alignment horizontal="justify" vertical="center" wrapText="1"/>
    </xf>
    <xf numFmtId="164" fontId="49" fillId="0" borderId="18" xfId="7" applyFont="1" applyBorder="1" applyAlignment="1">
      <alignment horizontal="center" vertical="center" wrapText="1"/>
    </xf>
    <xf numFmtId="10" fontId="49" fillId="0" borderId="18" xfId="7" applyNumberFormat="1" applyFont="1" applyBorder="1" applyAlignment="1">
      <alignment horizontal="center" vertical="center" wrapText="1"/>
    </xf>
    <xf numFmtId="10" fontId="49" fillId="0" borderId="21" xfId="7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18" xfId="0" applyFont="1" applyBorder="1" applyAlignment="1">
      <alignment vertical="top" wrapText="1"/>
    </xf>
    <xf numFmtId="39" fontId="49" fillId="0" borderId="18" xfId="7" applyNumberFormat="1" applyFont="1" applyBorder="1" applyAlignment="1">
      <alignment horizontal="right" wrapText="1"/>
    </xf>
    <xf numFmtId="37" fontId="49" fillId="0" borderId="18" xfId="7" applyNumberFormat="1" applyFont="1" applyBorder="1" applyAlignment="1">
      <alignment horizontal="center" wrapText="1"/>
    </xf>
    <xf numFmtId="164" fontId="49" fillId="0" borderId="18" xfId="7" applyFont="1" applyBorder="1" applyAlignment="1">
      <alignment horizontal="center" wrapText="1"/>
    </xf>
    <xf numFmtId="39" fontId="49" fillId="0" borderId="21" xfId="7" applyNumberFormat="1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165" fontId="9" fillId="6" borderId="0" xfId="37" applyNumberFormat="1" applyFont="1" applyFill="1" applyBorder="1" applyAlignment="1">
      <alignment horizontal="center" vertical="center" wrapText="1"/>
    </xf>
    <xf numFmtId="10" fontId="9" fillId="4" borderId="21" xfId="41" applyNumberFormat="1" applyFont="1" applyFill="1" applyBorder="1" applyAlignment="1">
      <alignment horizontal="center" vertical="center"/>
    </xf>
    <xf numFmtId="49" fontId="33" fillId="0" borderId="0" xfId="36" applyNumberFormat="1" applyFont="1" applyBorder="1" applyAlignment="1">
      <alignment horizontal="center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57" fillId="0" borderId="0" xfId="0" applyFont="1"/>
    <xf numFmtId="2" fontId="0" fillId="0" borderId="1" xfId="0" applyNumberFormat="1" applyBorder="1" applyAlignment="1">
      <alignment horizontal="center"/>
    </xf>
    <xf numFmtId="17" fontId="6" fillId="0" borderId="0" xfId="0" applyNumberFormat="1" applyFont="1"/>
    <xf numFmtId="0" fontId="9" fillId="6" borderId="0" xfId="0" applyFont="1" applyFill="1" applyBorder="1" applyAlignment="1">
      <alignment horizontal="right" vertical="center"/>
    </xf>
    <xf numFmtId="10" fontId="6" fillId="6" borderId="0" xfId="37" applyNumberFormat="1" applyFont="1" applyFill="1" applyBorder="1" applyAlignment="1">
      <alignment horizontal="center" vertical="center"/>
    </xf>
    <xf numFmtId="165" fontId="6" fillId="6" borderId="0" xfId="37" applyNumberFormat="1" applyFont="1" applyFill="1" applyBorder="1" applyAlignment="1">
      <alignment horizontal="center" vertical="center"/>
    </xf>
    <xf numFmtId="3" fontId="9" fillId="4" borderId="22" xfId="0" applyNumberFormat="1" applyFont="1" applyFill="1" applyBorder="1" applyAlignment="1" applyProtection="1">
      <alignment horizontal="center" vertical="center"/>
    </xf>
    <xf numFmtId="0" fontId="9" fillId="4" borderId="18" xfId="0" applyFont="1" applyFill="1" applyBorder="1" applyAlignment="1" applyProtection="1">
      <alignment horizontal="center" vertical="center" wrapText="1"/>
    </xf>
    <xf numFmtId="0" fontId="9" fillId="4" borderId="18" xfId="0" applyFont="1" applyFill="1" applyBorder="1" applyAlignment="1" applyProtection="1">
      <alignment horizontal="center" vertical="center"/>
    </xf>
    <xf numFmtId="3" fontId="9" fillId="4" borderId="18" xfId="0" applyNumberFormat="1" applyFont="1" applyFill="1" applyBorder="1" applyAlignment="1" applyProtection="1">
      <alignment horizontal="left" vertical="center"/>
    </xf>
    <xf numFmtId="3" fontId="9" fillId="4" borderId="18" xfId="0" applyNumberFormat="1" applyFont="1" applyFill="1" applyBorder="1" applyAlignment="1" applyProtection="1">
      <alignment horizontal="center" vertical="center"/>
    </xf>
    <xf numFmtId="4" fontId="9" fillId="4" borderId="18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/>
    </xf>
    <xf numFmtId="3" fontId="6" fillId="0" borderId="22" xfId="0" applyNumberFormat="1" applyFont="1" applyFill="1" applyBorder="1" applyAlignment="1" applyProtection="1">
      <alignment horizontal="center" vertical="center"/>
    </xf>
    <xf numFmtId="3" fontId="6" fillId="0" borderId="18" xfId="0" applyNumberFormat="1" applyFont="1" applyFill="1" applyBorder="1" applyAlignment="1" applyProtection="1">
      <alignment horizontal="center" vertical="center"/>
    </xf>
    <xf numFmtId="4" fontId="6" fillId="0" borderId="18" xfId="0" applyNumberFormat="1" applyFont="1" applyFill="1" applyBorder="1" applyAlignment="1" applyProtection="1">
      <alignment horizontal="center" vertical="center"/>
    </xf>
    <xf numFmtId="4" fontId="6" fillId="6" borderId="18" xfId="0" applyNumberFormat="1" applyFont="1" applyFill="1" applyBorder="1" applyAlignment="1" applyProtection="1">
      <alignment horizontal="center" vertical="center"/>
    </xf>
    <xf numFmtId="4" fontId="9" fillId="5" borderId="22" xfId="0" applyNumberFormat="1" applyFont="1" applyFill="1" applyBorder="1" applyAlignment="1"/>
    <xf numFmtId="4" fontId="9" fillId="5" borderId="18" xfId="0" applyNumberFormat="1" applyFont="1" applyFill="1" applyBorder="1" applyAlignment="1"/>
    <xf numFmtId="10" fontId="9" fillId="6" borderId="1" xfId="41" applyNumberFormat="1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/>
    </xf>
    <xf numFmtId="10" fontId="9" fillId="6" borderId="21" xfId="41" applyNumberFormat="1" applyFont="1" applyFill="1" applyBorder="1" applyAlignment="1" applyProtection="1">
      <alignment horizontal="center" vertical="center"/>
    </xf>
    <xf numFmtId="4" fontId="9" fillId="5" borderId="18" xfId="0" applyNumberFormat="1" applyFont="1" applyFill="1" applyBorder="1" applyAlignment="1" applyProtection="1"/>
    <xf numFmtId="4" fontId="9" fillId="5" borderId="18" xfId="0" applyNumberFormat="1" applyFont="1" applyFill="1" applyBorder="1" applyAlignment="1" applyProtection="1">
      <alignment horizontal="center" vertical="center"/>
    </xf>
    <xf numFmtId="10" fontId="9" fillId="5" borderId="21" xfId="41" applyNumberFormat="1" applyFont="1" applyFill="1" applyBorder="1" applyAlignment="1" applyProtection="1">
      <alignment horizontal="center" vertical="center"/>
    </xf>
    <xf numFmtId="0" fontId="18" fillId="6" borderId="0" xfId="0" applyFont="1" applyFill="1" applyBorder="1" applyAlignment="1" applyProtection="1">
      <alignment horizontal="center" vertical="center" wrapText="1"/>
      <protection locked="0"/>
    </xf>
    <xf numFmtId="0" fontId="29" fillId="6" borderId="0" xfId="0" applyFont="1" applyFill="1" applyBorder="1" applyAlignment="1" applyProtection="1">
      <alignment horizontal="center" vertical="center" wrapText="1"/>
      <protection locked="0"/>
    </xf>
    <xf numFmtId="0" fontId="30" fillId="6" borderId="0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 applyProtection="1">
      <alignment horizontal="center"/>
      <protection locked="0"/>
    </xf>
    <xf numFmtId="4" fontId="18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6" borderId="0" xfId="0" applyNumberFormat="1" applyFill="1" applyProtection="1">
      <protection locked="0"/>
    </xf>
    <xf numFmtId="4" fontId="0" fillId="6" borderId="0" xfId="0" applyNumberFormat="1" applyFill="1" applyAlignment="1" applyProtection="1">
      <alignment horizontal="right" vertical="center"/>
      <protection locked="0"/>
    </xf>
    <xf numFmtId="0" fontId="6" fillId="6" borderId="0" xfId="0" applyFont="1" applyFill="1" applyBorder="1" applyAlignment="1" applyProtection="1">
      <protection locked="0"/>
    </xf>
    <xf numFmtId="0" fontId="9" fillId="6" borderId="0" xfId="0" applyFont="1" applyFill="1" applyBorder="1" applyAlignment="1" applyProtection="1">
      <alignment horizontal="center" vertical="center"/>
      <protection locked="0"/>
    </xf>
    <xf numFmtId="4" fontId="6" fillId="6" borderId="0" xfId="0" applyNumberFormat="1" applyFont="1" applyFill="1" applyBorder="1" applyAlignment="1" applyProtection="1">
      <alignment horizontal="center" vertical="center"/>
      <protection locked="0"/>
    </xf>
    <xf numFmtId="4" fontId="52" fillId="6" borderId="0" xfId="0" applyNumberFormat="1" applyFont="1" applyFill="1" applyAlignment="1" applyProtection="1">
      <alignment horizontal="right" vertical="center"/>
      <protection locked="0"/>
    </xf>
    <xf numFmtId="4" fontId="9" fillId="6" borderId="0" xfId="0" applyNumberFormat="1" applyFont="1" applyFill="1" applyBorder="1" applyAlignment="1" applyProtection="1">
      <alignment horizontal="right"/>
      <protection locked="0"/>
    </xf>
    <xf numFmtId="4" fontId="9" fillId="6" borderId="0" xfId="0" applyNumberFormat="1" applyFont="1" applyFill="1" applyBorder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4" fontId="52" fillId="6" borderId="0" xfId="0" applyNumberFormat="1" applyFont="1" applyFill="1" applyBorder="1" applyAlignment="1" applyProtection="1">
      <alignment horizontal="right" vertical="center"/>
      <protection locked="0"/>
    </xf>
    <xf numFmtId="165" fontId="9" fillId="6" borderId="0" xfId="0" applyNumberFormat="1" applyFont="1" applyFill="1" applyBorder="1" applyAlignment="1" applyProtection="1">
      <alignment horizontal="center"/>
      <protection locked="0"/>
    </xf>
    <xf numFmtId="0" fontId="9" fillId="6" borderId="0" xfId="0" applyFont="1" applyFill="1" applyBorder="1" applyAlignment="1" applyProtection="1">
      <alignment horizontal="center"/>
      <protection locked="0"/>
    </xf>
    <xf numFmtId="4" fontId="6" fillId="6" borderId="0" xfId="0" applyNumberFormat="1" applyFont="1" applyFill="1" applyBorder="1" applyAlignment="1" applyProtection="1">
      <alignment horizontal="center"/>
      <protection locked="0"/>
    </xf>
    <xf numFmtId="4" fontId="52" fillId="0" borderId="0" xfId="0" applyNumberFormat="1" applyFont="1" applyAlignment="1" applyProtection="1">
      <alignment horizontal="right" vertical="center"/>
      <protection locked="0"/>
    </xf>
    <xf numFmtId="4" fontId="9" fillId="6" borderId="0" xfId="0" applyNumberFormat="1" applyFont="1" applyFill="1" applyBorder="1" applyAlignment="1" applyProtection="1">
      <alignment horizontal="right" vertical="center"/>
      <protection locked="0"/>
    </xf>
    <xf numFmtId="17" fontId="6" fillId="6" borderId="0" xfId="0" applyNumberFormat="1" applyFont="1" applyFill="1" applyBorder="1" applyAlignment="1" applyProtection="1">
      <alignment horizontal="left"/>
      <protection locked="0"/>
    </xf>
    <xf numFmtId="0" fontId="6" fillId="6" borderId="0" xfId="0" applyFont="1" applyFill="1" applyBorder="1" applyAlignment="1" applyProtection="1">
      <alignment horizontal="center"/>
      <protection locked="0"/>
    </xf>
    <xf numFmtId="4" fontId="9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21" fillId="6" borderId="0" xfId="0" applyNumberFormat="1" applyFont="1" applyFill="1" applyBorder="1" applyAlignment="1" applyProtection="1">
      <alignment horizontal="right" vertical="center" wrapText="1"/>
      <protection locked="0"/>
    </xf>
    <xf numFmtId="4" fontId="9" fillId="6" borderId="0" xfId="0" applyNumberFormat="1" applyFont="1" applyFill="1" applyBorder="1" applyAlignment="1" applyProtection="1">
      <alignment horizontal="right" vertical="center" wrapText="1"/>
      <protection locked="0"/>
    </xf>
    <xf numFmtId="10" fontId="9" fillId="6" borderId="0" xfId="41" applyNumberFormat="1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Protection="1">
      <protection locked="0"/>
    </xf>
    <xf numFmtId="0" fontId="6" fillId="6" borderId="0" xfId="0" applyFont="1" applyFill="1" applyAlignment="1" applyProtection="1">
      <alignment horizontal="center"/>
      <protection locked="0"/>
    </xf>
    <xf numFmtId="4" fontId="6" fillId="6" borderId="0" xfId="0" applyNumberFormat="1" applyFont="1" applyFill="1" applyAlignment="1" applyProtection="1">
      <alignment horizontal="center"/>
      <protection locked="0"/>
    </xf>
    <xf numFmtId="4" fontId="52" fillId="6" borderId="0" xfId="0" applyNumberFormat="1" applyFont="1" applyFill="1" applyAlignment="1" applyProtection="1">
      <alignment horizontal="center"/>
      <protection locked="0"/>
    </xf>
    <xf numFmtId="4" fontId="56" fillId="6" borderId="0" xfId="0" applyNumberFormat="1" applyFont="1" applyFill="1" applyAlignment="1" applyProtection="1">
      <alignment horizontal="center"/>
      <protection locked="0"/>
    </xf>
    <xf numFmtId="0" fontId="6" fillId="6" borderId="8" xfId="0" applyFont="1" applyFill="1" applyBorder="1" applyAlignment="1" applyProtection="1">
      <alignment horizontal="center"/>
      <protection locked="0"/>
    </xf>
    <xf numFmtId="4" fontId="6" fillId="6" borderId="8" xfId="0" applyNumberFormat="1" applyFont="1" applyFill="1" applyBorder="1" applyAlignment="1" applyProtection="1">
      <alignment horizontal="center"/>
      <protection locked="0"/>
    </xf>
    <xf numFmtId="4" fontId="52" fillId="6" borderId="8" xfId="0" applyNumberFormat="1" applyFont="1" applyFill="1" applyBorder="1" applyAlignment="1" applyProtection="1">
      <alignment horizontal="right" vertical="center"/>
      <protection locked="0"/>
    </xf>
    <xf numFmtId="4" fontId="52" fillId="6" borderId="8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/>
    <xf numFmtId="0" fontId="16" fillId="0" borderId="0" xfId="38" applyFont="1" applyBorder="1" applyAlignment="1">
      <alignment vertical="center"/>
    </xf>
    <xf numFmtId="0" fontId="16" fillId="0" borderId="4" xfId="38" applyFont="1" applyBorder="1" applyAlignment="1">
      <alignment vertical="center"/>
    </xf>
    <xf numFmtId="0" fontId="16" fillId="0" borderId="8" xfId="38" applyFont="1" applyBorder="1" applyAlignment="1">
      <alignment vertical="center"/>
    </xf>
    <xf numFmtId="0" fontId="43" fillId="0" borderId="3" xfId="0" applyFont="1" applyBorder="1" applyAlignment="1">
      <alignment vertical="top"/>
    </xf>
    <xf numFmtId="0" fontId="43" fillId="0" borderId="0" xfId="0" applyFont="1" applyBorder="1" applyAlignment="1">
      <alignment vertical="top"/>
    </xf>
    <xf numFmtId="0" fontId="40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40" fillId="0" borderId="5" xfId="0" applyFont="1" applyBorder="1" applyAlignment="1">
      <alignment vertical="center" wrapText="1"/>
    </xf>
    <xf numFmtId="0" fontId="16" fillId="0" borderId="5" xfId="38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30" fillId="6" borderId="0" xfId="26" applyFont="1" applyFill="1" applyAlignment="1">
      <alignment horizontal="center" vertical="center" wrapText="1"/>
    </xf>
    <xf numFmtId="0" fontId="6" fillId="6" borderId="0" xfId="26" applyFill="1" applyAlignment="1">
      <alignment horizontal="center"/>
    </xf>
    <xf numFmtId="0" fontId="18" fillId="6" borderId="0" xfId="26" applyFont="1" applyFill="1" applyAlignment="1">
      <alignment horizontal="center" vertical="center" wrapText="1"/>
    </xf>
    <xf numFmtId="0" fontId="29" fillId="6" borderId="0" xfId="26" applyFont="1" applyFill="1" applyAlignment="1">
      <alignment horizontal="center" vertical="center" wrapText="1"/>
    </xf>
    <xf numFmtId="0" fontId="6" fillId="0" borderId="0" xfId="0" applyFont="1" applyBorder="1"/>
    <xf numFmtId="17" fontId="56" fillId="0" borderId="0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6" fillId="6" borderId="0" xfId="0" applyFont="1" applyFill="1" applyBorder="1" applyAlignment="1">
      <alignment horizontal="center" vertical="center"/>
    </xf>
    <xf numFmtId="4" fontId="56" fillId="6" borderId="0" xfId="0" applyNumberFormat="1" applyFont="1" applyFill="1" applyBorder="1" applyAlignment="1">
      <alignment horizontal="center" vertical="center"/>
    </xf>
    <xf numFmtId="0" fontId="30" fillId="6" borderId="0" xfId="26" applyFont="1" applyFill="1" applyAlignment="1">
      <alignment horizontal="center" vertical="center" wrapText="1"/>
    </xf>
    <xf numFmtId="0" fontId="6" fillId="6" borderId="0" xfId="26" applyFill="1" applyAlignment="1">
      <alignment horizontal="center"/>
    </xf>
    <xf numFmtId="0" fontId="18" fillId="6" borderId="0" xfId="26" applyFont="1" applyFill="1" applyAlignment="1">
      <alignment horizontal="center" vertical="center" wrapText="1"/>
    </xf>
    <xf numFmtId="0" fontId="29" fillId="6" borderId="0" xfId="26" applyFont="1" applyFill="1" applyAlignment="1">
      <alignment horizontal="center" vertical="center" wrapText="1"/>
    </xf>
    <xf numFmtId="173" fontId="56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center" wrapText="1"/>
    </xf>
    <xf numFmtId="14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justify" vertical="top" wrapText="1"/>
    </xf>
    <xf numFmtId="0" fontId="39" fillId="6" borderId="18" xfId="0" applyFont="1" applyFill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3" fontId="6" fillId="0" borderId="22" xfId="0" applyNumberFormat="1" applyFont="1" applyBorder="1" applyAlignment="1">
      <alignment horizontal="justify" vertical="center" wrapText="1"/>
    </xf>
    <xf numFmtId="1" fontId="6" fillId="6" borderId="22" xfId="0" applyNumberFormat="1" applyFont="1" applyFill="1" applyBorder="1" applyAlignment="1">
      <alignment horizontal="justify" vertical="center"/>
    </xf>
    <xf numFmtId="3" fontId="6" fillId="6" borderId="1" xfId="0" applyNumberFormat="1" applyFont="1" applyFill="1" applyBorder="1" applyAlignment="1">
      <alignment horizontal="justify" vertical="center" wrapText="1"/>
    </xf>
    <xf numFmtId="0" fontId="48" fillId="0" borderId="18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58" fillId="6" borderId="0" xfId="0" applyFont="1" applyFill="1" applyAlignment="1">
      <alignment wrapText="1"/>
    </xf>
    <xf numFmtId="0" fontId="6" fillId="0" borderId="1" xfId="39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9" fillId="5" borderId="22" xfId="26" applyFont="1" applyFill="1" applyBorder="1" applyAlignment="1">
      <alignment horizontal="left" vertical="center"/>
    </xf>
    <xf numFmtId="0" fontId="9" fillId="5" borderId="21" xfId="26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0" fillId="0" borderId="21" xfId="0" applyBorder="1"/>
    <xf numFmtId="0" fontId="9" fillId="4" borderId="1" xfId="0" applyFont="1" applyFill="1" applyBorder="1" applyAlignment="1">
      <alignment wrapText="1"/>
    </xf>
    <xf numFmtId="2" fontId="9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18" fillId="0" borderId="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 vertical="top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6" borderId="18" xfId="0" applyFont="1" applyFill="1" applyBorder="1" applyAlignment="1" applyProtection="1">
      <alignment vertical="center" wrapText="1"/>
    </xf>
    <xf numFmtId="0" fontId="6" fillId="0" borderId="18" xfId="0" applyFont="1" applyFill="1" applyBorder="1" applyAlignment="1" applyProtection="1">
      <alignment horizontal="center" vertical="center"/>
    </xf>
    <xf numFmtId="4" fontId="6" fillId="0" borderId="18" xfId="0" applyNumberFormat="1" applyFont="1" applyFill="1" applyBorder="1" applyAlignment="1" applyProtection="1">
      <alignment horizontal="center" vertical="center"/>
      <protection locked="0"/>
    </xf>
    <xf numFmtId="3" fontId="6" fillId="0" borderId="40" xfId="0" applyNumberFormat="1" applyFont="1" applyFill="1" applyBorder="1" applyAlignment="1" applyProtection="1">
      <alignment horizontal="center" vertical="center"/>
    </xf>
    <xf numFmtId="0" fontId="6" fillId="6" borderId="40" xfId="0" applyFont="1" applyFill="1" applyBorder="1" applyAlignment="1" applyProtection="1">
      <alignment vertical="center" wrapText="1"/>
    </xf>
    <xf numFmtId="0" fontId="6" fillId="0" borderId="40" xfId="0" applyFont="1" applyFill="1" applyBorder="1" applyAlignment="1" applyProtection="1">
      <alignment horizontal="center" vertical="center"/>
    </xf>
    <xf numFmtId="4" fontId="6" fillId="0" borderId="40" xfId="0" applyNumberFormat="1" applyFont="1" applyFill="1" applyBorder="1" applyAlignment="1" applyProtection="1">
      <alignment horizontal="center" vertical="center"/>
    </xf>
    <xf numFmtId="4" fontId="6" fillId="0" borderId="40" xfId="0" applyNumberFormat="1" applyFont="1" applyFill="1" applyBorder="1" applyAlignment="1" applyProtection="1">
      <alignment horizontal="center" vertical="center"/>
      <protection locked="0"/>
    </xf>
    <xf numFmtId="10" fontId="9" fillId="6" borderId="6" xfId="41" applyNumberFormat="1" applyFont="1" applyFill="1" applyBorder="1" applyAlignment="1" applyProtection="1">
      <alignment horizontal="center" vertical="center"/>
    </xf>
    <xf numFmtId="3" fontId="9" fillId="4" borderId="1" xfId="0" applyNumberFormat="1" applyFont="1" applyFill="1" applyBorder="1" applyAlignment="1" applyProtection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2" fontId="9" fillId="5" borderId="1" xfId="26" applyNumberFormat="1" applyFont="1" applyFill="1" applyBorder="1" applyAlignment="1">
      <alignment horizontal="left" vertical="center"/>
    </xf>
    <xf numFmtId="1" fontId="6" fillId="6" borderId="8" xfId="0" applyNumberFormat="1" applyFont="1" applyFill="1" applyBorder="1" applyAlignment="1">
      <alignment horizontal="justify" vertical="center"/>
    </xf>
    <xf numFmtId="3" fontId="6" fillId="6" borderId="9" xfId="0" applyNumberFormat="1" applyFont="1" applyFill="1" applyBorder="1" applyAlignment="1">
      <alignment horizontal="justify" vertical="center" wrapText="1"/>
    </xf>
    <xf numFmtId="0" fontId="48" fillId="0" borderId="18" xfId="0" applyFont="1" applyBorder="1" applyAlignment="1">
      <alignment horizontal="center" vertical="center"/>
    </xf>
    <xf numFmtId="3" fontId="6" fillId="0" borderId="22" xfId="0" applyNumberFormat="1" applyFont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top"/>
    </xf>
    <xf numFmtId="164" fontId="30" fillId="0" borderId="1" xfId="7" applyFont="1" applyBorder="1" applyAlignment="1">
      <alignment horizontal="center" vertical="center" wrapText="1"/>
    </xf>
    <xf numFmtId="10" fontId="30" fillId="0" borderId="49" xfId="41" applyNumberFormat="1" applyFont="1" applyBorder="1" applyAlignment="1">
      <alignment horizontal="center" vertical="center" wrapText="1"/>
    </xf>
    <xf numFmtId="0" fontId="6" fillId="6" borderId="0" xfId="38" applyFont="1" applyFill="1" applyBorder="1" applyAlignment="1" applyProtection="1">
      <protection locked="0"/>
    </xf>
    <xf numFmtId="0" fontId="45" fillId="0" borderId="8" xfId="38" applyBorder="1"/>
    <xf numFmtId="0" fontId="6" fillId="6" borderId="0" xfId="38" applyFont="1" applyFill="1" applyBorder="1" applyAlignment="1" applyProtection="1">
      <alignment horizontal="center" vertical="center"/>
      <protection locked="0"/>
    </xf>
    <xf numFmtId="0" fontId="15" fillId="6" borderId="0" xfId="38" applyFont="1" applyFill="1" applyBorder="1" applyAlignment="1" applyProtection="1">
      <alignment horizontal="center" vertical="center"/>
      <protection locked="0"/>
    </xf>
    <xf numFmtId="0" fontId="16" fillId="6" borderId="5" xfId="0" applyFont="1" applyFill="1" applyBorder="1" applyAlignment="1" applyProtection="1">
      <alignment vertical="center"/>
      <protection locked="0"/>
    </xf>
    <xf numFmtId="0" fontId="12" fillId="6" borderId="0" xfId="0" applyFont="1" applyFill="1" applyAlignment="1" applyProtection="1">
      <alignment vertical="center"/>
      <protection locked="0"/>
    </xf>
    <xf numFmtId="4" fontId="6" fillId="6" borderId="0" xfId="0" applyNumberFormat="1" applyFont="1" applyFill="1"/>
    <xf numFmtId="0" fontId="31" fillId="0" borderId="0" xfId="121" applyFont="1" applyBorder="1" applyAlignment="1">
      <alignment vertical="center"/>
    </xf>
    <xf numFmtId="0" fontId="3" fillId="0" borderId="0" xfId="121"/>
    <xf numFmtId="0" fontId="18" fillId="0" borderId="0" xfId="121" applyFont="1" applyBorder="1" applyAlignment="1">
      <alignment vertical="center"/>
    </xf>
    <xf numFmtId="0" fontId="29" fillId="0" borderId="0" xfId="121" applyFont="1" applyBorder="1" applyAlignment="1">
      <alignment vertical="center"/>
    </xf>
    <xf numFmtId="0" fontId="30" fillId="0" borderId="0" xfId="121" applyFont="1" applyBorder="1" applyAlignment="1">
      <alignment vertical="center"/>
    </xf>
    <xf numFmtId="0" fontId="3" fillId="6" borderId="0" xfId="121" applyFill="1"/>
    <xf numFmtId="0" fontId="30" fillId="6" borderId="0" xfId="121" applyFont="1" applyFill="1" applyBorder="1" applyAlignment="1">
      <alignment horizontal="center" vertical="center" wrapText="1"/>
    </xf>
    <xf numFmtId="0" fontId="30" fillId="0" borderId="0" xfId="12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30" fillId="0" borderId="0" xfId="121" applyFont="1" applyFill="1" applyBorder="1" applyAlignment="1">
      <alignment horizontal="left" vertical="center" wrapText="1"/>
    </xf>
    <xf numFmtId="0" fontId="61" fillId="0" borderId="69" xfId="121" applyFont="1" applyBorder="1"/>
    <xf numFmtId="0" fontId="61" fillId="0" borderId="0" xfId="121" applyFont="1" applyBorder="1"/>
    <xf numFmtId="0" fontId="61" fillId="0" borderId="70" xfId="121" applyFont="1" applyBorder="1"/>
    <xf numFmtId="0" fontId="61" fillId="0" borderId="55" xfId="121" applyFont="1" applyBorder="1"/>
    <xf numFmtId="0" fontId="61" fillId="0" borderId="51" xfId="121" applyFont="1" applyBorder="1"/>
    <xf numFmtId="0" fontId="61" fillId="0" borderId="56" xfId="121" applyFont="1" applyBorder="1"/>
    <xf numFmtId="0" fontId="31" fillId="0" borderId="0" xfId="121" applyFont="1" applyFill="1" applyBorder="1" applyAlignment="1">
      <alignment horizontal="center" vertical="center"/>
    </xf>
    <xf numFmtId="0" fontId="18" fillId="0" borderId="0" xfId="121" applyFont="1" applyFill="1" applyBorder="1" applyAlignment="1">
      <alignment horizontal="center" vertical="center"/>
    </xf>
    <xf numFmtId="0" fontId="29" fillId="0" borderId="0" xfId="121" applyFont="1" applyFill="1" applyBorder="1" applyAlignment="1">
      <alignment horizontal="center" vertical="center"/>
    </xf>
    <xf numFmtId="0" fontId="30" fillId="0" borderId="0" xfId="121" applyFont="1" applyFill="1" applyBorder="1" applyAlignment="1">
      <alignment horizontal="center" vertical="center"/>
    </xf>
    <xf numFmtId="0" fontId="30" fillId="0" borderId="0" xfId="121" applyFont="1" applyFill="1" applyBorder="1" applyAlignment="1">
      <alignment horizontal="center" vertical="center" wrapText="1"/>
    </xf>
    <xf numFmtId="0" fontId="9" fillId="0" borderId="0" xfId="121" applyFont="1" applyFill="1" applyBorder="1" applyAlignment="1">
      <alignment horizontal="center" vertical="center"/>
    </xf>
    <xf numFmtId="4" fontId="3" fillId="0" borderId="0" xfId="121" applyNumberFormat="1" applyFill="1" applyBorder="1" applyAlignment="1">
      <alignment horizontal="center" vertical="center"/>
    </xf>
    <xf numFmtId="2" fontId="9" fillId="0" borderId="0" xfId="121" applyNumberFormat="1" applyFont="1" applyFill="1" applyBorder="1" applyAlignment="1">
      <alignment horizontal="center" vertical="center"/>
    </xf>
    <xf numFmtId="0" fontId="61" fillId="0" borderId="0" xfId="121" applyFont="1" applyFill="1" applyBorder="1"/>
    <xf numFmtId="0" fontId="3" fillId="0" borderId="0" xfId="121" applyFill="1"/>
    <xf numFmtId="0" fontId="64" fillId="6" borderId="14" xfId="121" applyFont="1" applyFill="1" applyBorder="1" applyAlignment="1">
      <alignment horizontal="center" vertical="center" wrapText="1"/>
    </xf>
    <xf numFmtId="0" fontId="65" fillId="5" borderId="71" xfId="121" applyFont="1" applyFill="1" applyBorder="1" applyAlignment="1">
      <alignment horizontal="center" vertical="center"/>
    </xf>
    <xf numFmtId="0" fontId="65" fillId="5" borderId="49" xfId="121" applyFont="1" applyFill="1" applyBorder="1" applyAlignment="1">
      <alignment horizontal="center" vertical="center"/>
    </xf>
    <xf numFmtId="0" fontId="65" fillId="5" borderId="49" xfId="121" applyFont="1" applyFill="1" applyBorder="1" applyAlignment="1">
      <alignment horizontal="center"/>
    </xf>
    <xf numFmtId="0" fontId="65" fillId="5" borderId="72" xfId="121" applyFont="1" applyFill="1" applyBorder="1" applyAlignment="1">
      <alignment horizontal="center" vertical="center"/>
    </xf>
    <xf numFmtId="0" fontId="66" fillId="0" borderId="66" xfId="121" applyFont="1" applyBorder="1" applyAlignment="1">
      <alignment horizontal="center" vertical="center"/>
    </xf>
    <xf numFmtId="0" fontId="66" fillId="0" borderId="1" xfId="121" applyFont="1" applyBorder="1" applyAlignment="1">
      <alignment horizontal="center" vertical="center"/>
    </xf>
    <xf numFmtId="0" fontId="66" fillId="0" borderId="1" xfId="0" applyFont="1" applyBorder="1" applyAlignment="1">
      <alignment wrapText="1"/>
    </xf>
    <xf numFmtId="2" fontId="65" fillId="5" borderId="67" xfId="121" applyNumberFormat="1" applyFont="1" applyFill="1" applyBorder="1" applyAlignment="1">
      <alignment horizontal="center" vertical="center"/>
    </xf>
    <xf numFmtId="0" fontId="62" fillId="0" borderId="0" xfId="121" applyFont="1" applyBorder="1"/>
    <xf numFmtId="0" fontId="62" fillId="0" borderId="51" xfId="121" applyFont="1" applyBorder="1"/>
    <xf numFmtId="0" fontId="2" fillId="0" borderId="0" xfId="121" applyFont="1"/>
    <xf numFmtId="0" fontId="2" fillId="6" borderId="0" xfId="121" applyFont="1" applyFill="1"/>
    <xf numFmtId="0" fontId="64" fillId="6" borderId="0" xfId="121" applyFont="1" applyFill="1" applyBorder="1" applyAlignment="1">
      <alignment horizontal="center" vertical="center" wrapText="1"/>
    </xf>
    <xf numFmtId="0" fontId="66" fillId="0" borderId="71" xfId="121" applyFont="1" applyFill="1" applyBorder="1" applyAlignment="1">
      <alignment horizontal="center" vertical="center"/>
    </xf>
    <xf numFmtId="0" fontId="66" fillId="0" borderId="49" xfId="121" applyFont="1" applyFill="1" applyBorder="1" applyAlignment="1">
      <alignment horizontal="center" vertical="center"/>
    </xf>
    <xf numFmtId="0" fontId="66" fillId="0" borderId="49" xfId="121" applyFont="1" applyFill="1" applyBorder="1" applyAlignment="1">
      <alignment horizontal="left" vertical="center" wrapText="1"/>
    </xf>
    <xf numFmtId="0" fontId="66" fillId="0" borderId="66" xfId="121" applyFont="1" applyFill="1" applyBorder="1" applyAlignment="1">
      <alignment horizontal="center" vertical="center"/>
    </xf>
    <xf numFmtId="0" fontId="66" fillId="0" borderId="1" xfId="12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2" fontId="66" fillId="5" borderId="67" xfId="121" applyNumberFormat="1" applyFont="1" applyFill="1" applyBorder="1" applyAlignment="1">
      <alignment horizontal="center" vertical="center"/>
    </xf>
    <xf numFmtId="0" fontId="65" fillId="0" borderId="0" xfId="121" applyFont="1"/>
    <xf numFmtId="0" fontId="60" fillId="0" borderId="1" xfId="121" applyFont="1" applyBorder="1" applyAlignment="1">
      <alignment horizontal="center" vertical="center"/>
    </xf>
    <xf numFmtId="2" fontId="60" fillId="6" borderId="1" xfId="121" applyNumberFormat="1" applyFont="1" applyFill="1" applyBorder="1" applyAlignment="1">
      <alignment horizontal="center" vertical="center"/>
    </xf>
    <xf numFmtId="4" fontId="60" fillId="0" borderId="67" xfId="121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center" wrapText="1"/>
    </xf>
    <xf numFmtId="4" fontId="66" fillId="0" borderId="1" xfId="0" applyNumberFormat="1" applyFont="1" applyBorder="1" applyAlignment="1">
      <alignment horizontal="center" wrapText="1"/>
    </xf>
    <xf numFmtId="0" fontId="66" fillId="0" borderId="1" xfId="0" applyFont="1" applyFill="1" applyBorder="1" applyAlignment="1" applyProtection="1">
      <alignment horizontal="center" wrapText="1"/>
      <protection locked="0"/>
    </xf>
    <xf numFmtId="4" fontId="60" fillId="0" borderId="1" xfId="121" applyNumberFormat="1" applyFont="1" applyFill="1" applyBorder="1" applyAlignment="1">
      <alignment horizontal="center" vertical="center"/>
    </xf>
    <xf numFmtId="4" fontId="60" fillId="0" borderId="1" xfId="121" applyNumberFormat="1" applyFont="1" applyBorder="1" applyAlignment="1">
      <alignment horizontal="center" vertical="center"/>
    </xf>
    <xf numFmtId="0" fontId="65" fillId="5" borderId="49" xfId="121" applyFont="1" applyFill="1" applyBorder="1" applyAlignment="1">
      <alignment horizontal="center" wrapText="1"/>
    </xf>
    <xf numFmtId="0" fontId="65" fillId="5" borderId="49" xfId="121" applyFont="1" applyFill="1" applyBorder="1" applyAlignment="1">
      <alignment horizontal="center" vertical="center" wrapText="1"/>
    </xf>
    <xf numFmtId="4" fontId="60" fillId="0" borderId="67" xfId="121" applyNumberFormat="1" applyFont="1" applyFill="1" applyBorder="1" applyAlignment="1">
      <alignment horizontal="center" vertical="center"/>
    </xf>
    <xf numFmtId="0" fontId="66" fillId="0" borderId="1" xfId="121" applyFont="1" applyFill="1" applyBorder="1" applyAlignment="1">
      <alignment horizontal="left" vertical="center" wrapText="1"/>
    </xf>
    <xf numFmtId="4" fontId="70" fillId="0" borderId="1" xfId="0" applyNumberFormat="1" applyFont="1" applyBorder="1" applyAlignment="1">
      <alignment horizontal="center" wrapText="1"/>
    </xf>
    <xf numFmtId="0" fontId="65" fillId="5" borderId="82" xfId="121" applyFont="1" applyFill="1" applyBorder="1" applyAlignment="1">
      <alignment horizontal="center" vertical="center"/>
    </xf>
    <xf numFmtId="0" fontId="65" fillId="5" borderId="20" xfId="121" applyFont="1" applyFill="1" applyBorder="1" applyAlignment="1">
      <alignment horizontal="center" vertical="center"/>
    </xf>
    <xf numFmtId="0" fontId="65" fillId="5" borderId="20" xfId="121" applyFont="1" applyFill="1" applyBorder="1" applyAlignment="1">
      <alignment horizontal="center" wrapText="1"/>
    </xf>
    <xf numFmtId="0" fontId="65" fillId="5" borderId="83" xfId="121" applyFont="1" applyFill="1" applyBorder="1" applyAlignment="1">
      <alignment horizontal="center" vertical="center"/>
    </xf>
    <xf numFmtId="0" fontId="66" fillId="0" borderId="61" xfId="121" applyFont="1" applyFill="1" applyBorder="1" applyAlignment="1">
      <alignment horizontal="left" vertical="center" wrapText="1"/>
    </xf>
    <xf numFmtId="0" fontId="66" fillId="0" borderId="61" xfId="0" applyFont="1" applyBorder="1" applyAlignment="1">
      <alignment horizontal="center" wrapText="1"/>
    </xf>
    <xf numFmtId="4" fontId="60" fillId="0" borderId="62" xfId="121" applyNumberFormat="1" applyFont="1" applyFill="1" applyBorder="1" applyAlignment="1">
      <alignment horizontal="center" vertical="center"/>
    </xf>
    <xf numFmtId="49" fontId="70" fillId="0" borderId="60" xfId="132" applyNumberFormat="1" applyFont="1" applyFill="1" applyBorder="1" applyAlignment="1" applyProtection="1">
      <alignment horizontal="center" wrapText="1"/>
      <protection locked="0"/>
    </xf>
    <xf numFmtId="49" fontId="70" fillId="0" borderId="61" xfId="132" applyNumberFormat="1" applyFont="1" applyFill="1" applyBorder="1" applyAlignment="1" applyProtection="1">
      <alignment horizontal="center" wrapText="1"/>
      <protection locked="0"/>
    </xf>
    <xf numFmtId="49" fontId="70" fillId="0" borderId="66" xfId="132" applyNumberFormat="1" applyFont="1" applyFill="1" applyBorder="1" applyAlignment="1" applyProtection="1">
      <alignment horizontal="center" wrapText="1"/>
      <protection locked="0"/>
    </xf>
    <xf numFmtId="49" fontId="70" fillId="0" borderId="1" xfId="132" applyNumberFormat="1" applyFont="1" applyFill="1" applyBorder="1" applyAlignment="1" applyProtection="1">
      <alignment horizontal="center" wrapText="1"/>
      <protection locked="0"/>
    </xf>
    <xf numFmtId="4" fontId="70" fillId="0" borderId="1" xfId="132" applyNumberFormat="1" applyFont="1" applyBorder="1" applyAlignment="1">
      <alignment horizontal="center" wrapText="1"/>
    </xf>
    <xf numFmtId="0" fontId="60" fillId="0" borderId="63" xfId="121" applyFont="1" applyBorder="1"/>
    <xf numFmtId="0" fontId="66" fillId="0" borderId="64" xfId="121" applyFont="1" applyBorder="1"/>
    <xf numFmtId="0" fontId="60" fillId="0" borderId="64" xfId="121" applyFont="1" applyBorder="1"/>
    <xf numFmtId="0" fontId="60" fillId="0" borderId="65" xfId="121" applyFont="1" applyBorder="1"/>
    <xf numFmtId="0" fontId="66" fillId="0" borderId="71" xfId="121" applyFont="1" applyBorder="1" applyAlignment="1">
      <alignment horizontal="center" vertical="center"/>
    </xf>
    <xf numFmtId="2" fontId="66" fillId="5" borderId="72" xfId="121" applyNumberFormat="1" applyFont="1" applyFill="1" applyBorder="1" applyAlignment="1">
      <alignment horizontal="center" vertical="center"/>
    </xf>
    <xf numFmtId="49" fontId="70" fillId="0" borderId="63" xfId="132" applyNumberFormat="1" applyFont="1" applyFill="1" applyBorder="1" applyAlignment="1" applyProtection="1">
      <alignment horizontal="center" wrapText="1"/>
      <protection locked="0"/>
    </xf>
    <xf numFmtId="49" fontId="70" fillId="0" borderId="64" xfId="132" applyNumberFormat="1" applyFont="1" applyFill="1" applyBorder="1" applyAlignment="1" applyProtection="1">
      <alignment horizontal="center" wrapText="1"/>
      <protection locked="0"/>
    </xf>
    <xf numFmtId="0" fontId="66" fillId="0" borderId="64" xfId="121" applyFont="1" applyFill="1" applyBorder="1" applyAlignment="1">
      <alignment horizontal="left" vertical="center" wrapText="1"/>
    </xf>
    <xf numFmtId="0" fontId="66" fillId="0" borderId="64" xfId="0" applyFont="1" applyBorder="1" applyAlignment="1">
      <alignment horizontal="center" wrapText="1"/>
    </xf>
    <xf numFmtId="4" fontId="60" fillId="0" borderId="65" xfId="121" applyNumberFormat="1" applyFont="1" applyFill="1" applyBorder="1" applyAlignment="1">
      <alignment horizontal="center" vertical="center"/>
    </xf>
    <xf numFmtId="4" fontId="70" fillId="0" borderId="61" xfId="132" applyNumberFormat="1" applyFont="1" applyFill="1" applyBorder="1" applyAlignment="1">
      <alignment horizontal="center" wrapText="1"/>
    </xf>
    <xf numFmtId="0" fontId="70" fillId="0" borderId="61" xfId="132" applyFont="1" applyFill="1" applyBorder="1" applyAlignment="1" applyProtection="1">
      <alignment horizontal="center" wrapText="1"/>
      <protection locked="0"/>
    </xf>
    <xf numFmtId="4" fontId="70" fillId="0" borderId="1" xfId="132" applyNumberFormat="1" applyFont="1" applyFill="1" applyBorder="1" applyAlignment="1">
      <alignment horizontal="center" wrapText="1"/>
    </xf>
    <xf numFmtId="0" fontId="70" fillId="0" borderId="1" xfId="132" applyFont="1" applyFill="1" applyBorder="1" applyAlignment="1" applyProtection="1">
      <alignment horizontal="center" wrapText="1"/>
      <protection locked="0"/>
    </xf>
    <xf numFmtId="4" fontId="70" fillId="0" borderId="64" xfId="132" applyNumberFormat="1" applyFont="1" applyFill="1" applyBorder="1" applyAlignment="1">
      <alignment horizontal="center" wrapText="1"/>
    </xf>
    <xf numFmtId="0" fontId="70" fillId="0" borderId="64" xfId="132" applyFont="1" applyFill="1" applyBorder="1" applyAlignment="1" applyProtection="1">
      <alignment horizontal="center" wrapText="1"/>
      <protection locked="0"/>
    </xf>
    <xf numFmtId="0" fontId="66" fillId="6" borderId="1" xfId="0" applyFont="1" applyFill="1" applyBorder="1" applyAlignment="1">
      <alignment wrapText="1"/>
    </xf>
    <xf numFmtId="2" fontId="65" fillId="5" borderId="72" xfId="121" applyNumberFormat="1" applyFont="1" applyFill="1" applyBorder="1" applyAlignment="1">
      <alignment horizontal="center" vertical="center"/>
    </xf>
    <xf numFmtId="0" fontId="62" fillId="6" borderId="0" xfId="121" applyFont="1" applyFill="1" applyBorder="1"/>
    <xf numFmtId="0" fontId="1" fillId="0" borderId="0" xfId="121" applyFont="1"/>
    <xf numFmtId="0" fontId="66" fillId="31" borderId="1" xfId="0" applyFont="1" applyFill="1" applyBorder="1" applyAlignment="1">
      <alignment wrapText="1"/>
    </xf>
    <xf numFmtId="0" fontId="88" fillId="0" borderId="1" xfId="0" applyFont="1" applyBorder="1" applyAlignment="1">
      <alignment horizontal="center"/>
    </xf>
    <xf numFmtId="0" fontId="88" fillId="0" borderId="1" xfId="0" applyFont="1" applyBorder="1"/>
    <xf numFmtId="3" fontId="6" fillId="6" borderId="1" xfId="0" applyNumberFormat="1" applyFont="1" applyFill="1" applyBorder="1" applyAlignment="1" applyProtection="1">
      <alignment horizontal="center" vertical="center"/>
    </xf>
    <xf numFmtId="0" fontId="6" fillId="6" borderId="22" xfId="0" applyFont="1" applyFill="1" applyBorder="1" applyAlignment="1" applyProtection="1">
      <alignment horizontal="center" vertical="center" wrapText="1"/>
    </xf>
    <xf numFmtId="0" fontId="66" fillId="6" borderId="1" xfId="121" applyFont="1" applyFill="1" applyBorder="1" applyAlignment="1">
      <alignment horizontal="left" vertical="center" wrapText="1"/>
    </xf>
    <xf numFmtId="4" fontId="6" fillId="6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18" xfId="0" applyFont="1" applyFill="1" applyBorder="1" applyAlignment="1">
      <alignment horizontal="center" vertical="center" wrapText="1"/>
    </xf>
    <xf numFmtId="0" fontId="18" fillId="8" borderId="2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6" borderId="8" xfId="26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6" borderId="0" xfId="26" applyFill="1" applyAlignment="1">
      <alignment horizontal="center"/>
    </xf>
    <xf numFmtId="0" fontId="18" fillId="6" borderId="0" xfId="26" applyFont="1" applyFill="1" applyAlignment="1">
      <alignment horizontal="center" vertical="center" wrapText="1"/>
    </xf>
    <xf numFmtId="0" fontId="29" fillId="6" borderId="0" xfId="26" applyFont="1" applyFill="1" applyAlignment="1">
      <alignment horizontal="center" vertical="center" wrapText="1"/>
    </xf>
    <xf numFmtId="0" fontId="30" fillId="6" borderId="0" xfId="26" applyFont="1" applyFill="1" applyAlignment="1">
      <alignment horizontal="center" vertical="center" wrapText="1"/>
    </xf>
    <xf numFmtId="0" fontId="6" fillId="6" borderId="0" xfId="0" applyFont="1" applyFill="1" applyBorder="1" applyAlignment="1" applyProtection="1">
      <alignment horizontal="left"/>
      <protection locked="0"/>
    </xf>
    <xf numFmtId="0" fontId="18" fillId="6" borderId="0" xfId="0" applyFont="1" applyFill="1" applyBorder="1" applyAlignment="1" applyProtection="1">
      <alignment horizontal="center" vertical="center" wrapText="1"/>
      <protection locked="0"/>
    </xf>
    <xf numFmtId="0" fontId="29" fillId="6" borderId="0" xfId="0" applyFont="1" applyFill="1" applyBorder="1" applyAlignment="1" applyProtection="1">
      <alignment horizontal="center" vertical="center" wrapText="1"/>
      <protection locked="0"/>
    </xf>
    <xf numFmtId="0" fontId="30" fillId="6" borderId="0" xfId="0" applyFont="1" applyFill="1" applyBorder="1" applyAlignment="1" applyProtection="1">
      <alignment horizontal="center" vertical="center" wrapText="1"/>
      <protection locked="0"/>
    </xf>
    <xf numFmtId="173" fontId="56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4" borderId="22" xfId="6" applyNumberFormat="1" applyFont="1" applyFill="1" applyBorder="1" applyAlignment="1" applyProtection="1">
      <alignment horizontal="center" vertical="center"/>
    </xf>
    <xf numFmtId="0" fontId="9" fillId="4" borderId="21" xfId="6" applyNumberFormat="1" applyFont="1" applyFill="1" applyBorder="1" applyAlignment="1" applyProtection="1">
      <alignment horizontal="center" vertical="center"/>
    </xf>
    <xf numFmtId="0" fontId="9" fillId="4" borderId="40" xfId="6" applyNumberFormat="1" applyFont="1" applyFill="1" applyBorder="1" applyAlignment="1" applyProtection="1">
      <alignment horizontal="center" vertical="center"/>
    </xf>
    <xf numFmtId="0" fontId="9" fillId="4" borderId="49" xfId="6" applyNumberFormat="1" applyFont="1" applyFill="1" applyBorder="1" applyAlignment="1" applyProtection="1">
      <alignment horizontal="center" vertical="center"/>
    </xf>
    <xf numFmtId="4" fontId="9" fillId="4" borderId="22" xfId="7" applyNumberFormat="1" applyFont="1" applyFill="1" applyBorder="1" applyAlignment="1">
      <alignment horizontal="center" vertical="center"/>
    </xf>
    <xf numFmtId="4" fontId="9" fillId="4" borderId="18" xfId="7" applyNumberFormat="1" applyFont="1" applyFill="1" applyBorder="1" applyAlignment="1">
      <alignment horizontal="center" vertical="center"/>
    </xf>
    <xf numFmtId="4" fontId="9" fillId="4" borderId="21" xfId="7" applyNumberFormat="1" applyFont="1" applyFill="1" applyBorder="1" applyAlignment="1">
      <alignment horizontal="center" vertical="center"/>
    </xf>
    <xf numFmtId="165" fontId="9" fillId="5" borderId="41" xfId="7" applyNumberFormat="1" applyFont="1" applyFill="1" applyBorder="1" applyAlignment="1">
      <alignment horizontal="center" vertical="center"/>
    </xf>
    <xf numFmtId="165" fontId="9" fillId="5" borderId="42" xfId="7" applyNumberFormat="1" applyFont="1" applyFill="1" applyBorder="1" applyAlignment="1">
      <alignment horizontal="center" vertical="center"/>
    </xf>
    <xf numFmtId="0" fontId="9" fillId="5" borderId="43" xfId="6" applyNumberFormat="1" applyFont="1" applyFill="1" applyBorder="1" applyAlignment="1" applyProtection="1">
      <alignment horizontal="center" vertical="center"/>
    </xf>
    <xf numFmtId="0" fontId="9" fillId="5" borderId="44" xfId="6" applyNumberFormat="1" applyFont="1" applyFill="1" applyBorder="1" applyAlignment="1" applyProtection="1">
      <alignment horizontal="center" vertical="center"/>
    </xf>
    <xf numFmtId="0" fontId="9" fillId="5" borderId="45" xfId="6" applyNumberFormat="1" applyFont="1" applyFill="1" applyBorder="1" applyAlignment="1" applyProtection="1">
      <alignment horizontal="center" vertical="center"/>
    </xf>
    <xf numFmtId="0" fontId="9" fillId="5" borderId="1" xfId="6" applyNumberFormat="1" applyFont="1" applyFill="1" applyBorder="1" applyAlignment="1" applyProtection="1">
      <alignment horizontal="center" vertical="center"/>
    </xf>
    <xf numFmtId="2" fontId="8" fillId="0" borderId="22" xfId="0" applyNumberFormat="1" applyFont="1" applyFill="1" applyBorder="1" applyAlignment="1">
      <alignment horizontal="center"/>
    </xf>
    <xf numFmtId="2" fontId="8" fillId="0" borderId="21" xfId="0" applyNumberFormat="1" applyFont="1" applyFill="1" applyBorder="1" applyAlignment="1">
      <alignment horizontal="center"/>
    </xf>
    <xf numFmtId="0" fontId="9" fillId="0" borderId="22" xfId="0" applyFont="1" applyFill="1" applyBorder="1" applyAlignment="1">
      <alignment horizontal="left" vertical="center" indent="1"/>
    </xf>
    <xf numFmtId="0" fontId="9" fillId="0" borderId="18" xfId="0" applyFont="1" applyFill="1" applyBorder="1" applyAlignment="1">
      <alignment horizontal="left" vertical="center" indent="1"/>
    </xf>
    <xf numFmtId="0" fontId="9" fillId="0" borderId="21" xfId="0" applyFont="1" applyFill="1" applyBorder="1" applyAlignment="1">
      <alignment horizontal="left" vertical="center" inden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indent="1"/>
    </xf>
    <xf numFmtId="0" fontId="9" fillId="0" borderId="8" xfId="0" applyFont="1" applyFill="1" applyBorder="1" applyAlignment="1">
      <alignment horizontal="left" vertical="center" indent="1"/>
    </xf>
    <xf numFmtId="0" fontId="9" fillId="0" borderId="9" xfId="0" applyFont="1" applyFill="1" applyBorder="1" applyAlignment="1">
      <alignment horizontal="left" vertical="center" indent="1"/>
    </xf>
    <xf numFmtId="0" fontId="9" fillId="0" borderId="46" xfId="0" applyFont="1" applyFill="1" applyBorder="1" applyAlignment="1">
      <alignment horizontal="left" vertical="center" indent="1"/>
    </xf>
    <xf numFmtId="0" fontId="9" fillId="0" borderId="47" xfId="0" applyFont="1" applyFill="1" applyBorder="1" applyAlignment="1">
      <alignment horizontal="left" vertical="center" indent="1"/>
    </xf>
    <xf numFmtId="0" fontId="9" fillId="0" borderId="48" xfId="0" applyFont="1" applyFill="1" applyBorder="1" applyAlignment="1">
      <alignment horizontal="left" vertical="center" indent="1"/>
    </xf>
    <xf numFmtId="0" fontId="9" fillId="0" borderId="18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4" fontId="9" fillId="0" borderId="18" xfId="0" applyNumberFormat="1" applyFont="1" applyFill="1" applyBorder="1" applyAlignment="1">
      <alignment horizontal="right"/>
    </xf>
    <xf numFmtId="4" fontId="9" fillId="0" borderId="21" xfId="0" applyNumberFormat="1" applyFont="1" applyFill="1" applyBorder="1" applyAlignment="1">
      <alignment horizontal="right"/>
    </xf>
    <xf numFmtId="0" fontId="11" fillId="7" borderId="18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44" fillId="0" borderId="5" xfId="0" applyFont="1" applyBorder="1" applyAlignment="1">
      <alignment horizontal="left" vertical="center" wrapText="1"/>
    </xf>
    <xf numFmtId="14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39" fillId="6" borderId="22" xfId="0" applyFont="1" applyFill="1" applyBorder="1" applyAlignment="1">
      <alignment horizontal="center" vertical="center" wrapText="1"/>
    </xf>
    <xf numFmtId="0" fontId="39" fillId="6" borderId="18" xfId="0" applyFont="1" applyFill="1" applyBorder="1" applyAlignment="1">
      <alignment horizontal="center" vertical="center" wrapText="1"/>
    </xf>
    <xf numFmtId="49" fontId="46" fillId="0" borderId="3" xfId="0" applyNumberFormat="1" applyFont="1" applyBorder="1" applyAlignment="1">
      <alignment horizontal="center" vertical="center" wrapText="1"/>
    </xf>
    <xf numFmtId="49" fontId="46" fillId="0" borderId="7" xfId="0" applyNumberFormat="1" applyFont="1" applyBorder="1" applyAlignment="1">
      <alignment horizontal="center" vertical="center" wrapText="1"/>
    </xf>
    <xf numFmtId="49" fontId="46" fillId="0" borderId="0" xfId="0" applyNumberFormat="1" applyFont="1" applyBorder="1" applyAlignment="1">
      <alignment horizontal="center" vertical="center" wrapText="1"/>
    </xf>
    <xf numFmtId="49" fontId="46" fillId="0" borderId="8" xfId="0" applyNumberFormat="1" applyFont="1" applyBorder="1" applyAlignment="1">
      <alignment horizontal="center" vertical="center" wrapText="1"/>
    </xf>
    <xf numFmtId="49" fontId="46" fillId="0" borderId="9" xfId="0" applyNumberFormat="1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174" fontId="17" fillId="0" borderId="0" xfId="0" applyNumberFormat="1" applyFont="1" applyBorder="1" applyAlignment="1">
      <alignment horizontal="center" vertical="center" wrapText="1"/>
    </xf>
    <xf numFmtId="174" fontId="17" fillId="0" borderId="7" xfId="0" applyNumberFormat="1" applyFont="1" applyBorder="1" applyAlignment="1">
      <alignment horizontal="center" vertical="center" wrapText="1"/>
    </xf>
    <xf numFmtId="174" fontId="17" fillId="0" borderId="4" xfId="0" applyNumberFormat="1" applyFont="1" applyBorder="1" applyAlignment="1">
      <alignment horizontal="center" vertical="center" wrapText="1"/>
    </xf>
    <xf numFmtId="174" fontId="17" fillId="0" borderId="9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9" fillId="0" borderId="3" xfId="38" applyFont="1" applyBorder="1" applyAlignment="1">
      <alignment horizontal="center" vertical="center"/>
    </xf>
    <xf numFmtId="0" fontId="9" fillId="0" borderId="0" xfId="38" applyFont="1" applyBorder="1" applyAlignment="1">
      <alignment horizontal="center" vertical="center"/>
    </xf>
    <xf numFmtId="0" fontId="9" fillId="0" borderId="4" xfId="38" applyFont="1" applyBorder="1" applyAlignment="1">
      <alignment horizontal="center" vertical="center"/>
    </xf>
    <xf numFmtId="0" fontId="9" fillId="0" borderId="8" xfId="38" applyFont="1" applyBorder="1" applyAlignment="1">
      <alignment horizontal="center" vertical="center"/>
    </xf>
    <xf numFmtId="39" fontId="39" fillId="6" borderId="40" xfId="0" applyNumberFormat="1" applyFont="1" applyFill="1" applyBorder="1" applyAlignment="1">
      <alignment horizontal="center" vertical="center" wrapText="1"/>
    </xf>
    <xf numFmtId="39" fontId="39" fillId="6" borderId="49" xfId="0" applyNumberFormat="1" applyFont="1" applyFill="1" applyBorder="1" applyAlignment="1">
      <alignment horizontal="center" vertical="center" wrapText="1"/>
    </xf>
    <xf numFmtId="10" fontId="39" fillId="6" borderId="40" xfId="7" applyNumberFormat="1" applyFont="1" applyFill="1" applyBorder="1" applyAlignment="1">
      <alignment horizontal="center" vertical="center" wrapText="1"/>
    </xf>
    <xf numFmtId="10" fontId="39" fillId="6" borderId="49" xfId="7" applyNumberFormat="1" applyFont="1" applyFill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31" fillId="0" borderId="55" xfId="31" applyFont="1" applyFill="1" applyBorder="1" applyAlignment="1">
      <alignment horizontal="center"/>
    </xf>
    <xf numFmtId="0" fontId="31" fillId="0" borderId="51" xfId="31" applyFont="1" applyFill="1" applyBorder="1" applyAlignment="1">
      <alignment horizontal="center"/>
    </xf>
    <xf numFmtId="0" fontId="31" fillId="0" borderId="56" xfId="31" applyFont="1" applyFill="1" applyBorder="1" applyAlignment="1">
      <alignment horizontal="center"/>
    </xf>
    <xf numFmtId="0" fontId="35" fillId="0" borderId="55" xfId="31" applyFont="1" applyBorder="1" applyAlignment="1">
      <alignment horizontal="center"/>
    </xf>
    <xf numFmtId="0" fontId="35" fillId="0" borderId="51" xfId="31" applyFont="1" applyBorder="1" applyAlignment="1">
      <alignment horizontal="center"/>
    </xf>
    <xf numFmtId="0" fontId="35" fillId="0" borderId="56" xfId="31" applyFont="1" applyBorder="1" applyAlignment="1">
      <alignment horizontal="center"/>
    </xf>
    <xf numFmtId="0" fontId="34" fillId="0" borderId="52" xfId="36" applyFont="1" applyBorder="1" applyAlignment="1">
      <alignment horizontal="center"/>
    </xf>
    <xf numFmtId="0" fontId="34" fillId="0" borderId="53" xfId="36" applyFont="1" applyBorder="1" applyAlignment="1">
      <alignment horizontal="center"/>
    </xf>
    <xf numFmtId="0" fontId="34" fillId="0" borderId="54" xfId="36" applyFont="1" applyBorder="1" applyAlignment="1">
      <alignment horizontal="center"/>
    </xf>
    <xf numFmtId="0" fontId="36" fillId="0" borderId="69" xfId="36" applyFont="1" applyFill="1" applyBorder="1" applyAlignment="1">
      <alignment horizontal="center"/>
    </xf>
    <xf numFmtId="0" fontId="36" fillId="0" borderId="0" xfId="36" applyFont="1" applyFill="1" applyBorder="1" applyAlignment="1">
      <alignment horizontal="center"/>
    </xf>
    <xf numFmtId="0" fontId="36" fillId="0" borderId="70" xfId="36" applyFont="1" applyFill="1" applyBorder="1" applyAlignment="1">
      <alignment horizontal="center"/>
    </xf>
    <xf numFmtId="0" fontId="6" fillId="0" borderId="69" xfId="36" applyFill="1" applyBorder="1" applyAlignment="1">
      <alignment horizontal="center"/>
    </xf>
    <xf numFmtId="0" fontId="6" fillId="0" borderId="0" xfId="36" applyFill="1" applyBorder="1" applyAlignment="1">
      <alignment horizontal="center"/>
    </xf>
    <xf numFmtId="0" fontId="6" fillId="0" borderId="70" xfId="36" applyFill="1" applyBorder="1" applyAlignment="1">
      <alignment horizontal="center"/>
    </xf>
    <xf numFmtId="0" fontId="16" fillId="0" borderId="69" xfId="31" applyFont="1" applyFill="1" applyBorder="1" applyAlignment="1">
      <alignment horizontal="center"/>
    </xf>
    <xf numFmtId="0" fontId="16" fillId="0" borderId="0" xfId="31" applyFont="1" applyFill="1" applyBorder="1" applyAlignment="1">
      <alignment horizontal="center"/>
    </xf>
    <xf numFmtId="0" fontId="16" fillId="0" borderId="70" xfId="31" applyFont="1" applyFill="1" applyBorder="1" applyAlignment="1">
      <alignment horizontal="center"/>
    </xf>
    <xf numFmtId="0" fontId="33" fillId="0" borderId="69" xfId="31" applyFont="1" applyBorder="1" applyAlignment="1">
      <alignment horizontal="center"/>
    </xf>
    <xf numFmtId="0" fontId="33" fillId="0" borderId="0" xfId="31" applyFont="1" applyBorder="1" applyAlignment="1">
      <alignment horizontal="center"/>
    </xf>
    <xf numFmtId="0" fontId="33" fillId="0" borderId="70" xfId="31" applyFont="1" applyBorder="1" applyAlignment="1">
      <alignment horizontal="center"/>
    </xf>
    <xf numFmtId="49" fontId="32" fillId="0" borderId="0" xfId="35" applyNumberFormat="1" applyFont="1" applyFill="1" applyBorder="1" applyAlignment="1">
      <alignment horizontal="center" vertical="center"/>
    </xf>
    <xf numFmtId="49" fontId="33" fillId="0" borderId="0" xfId="36" applyNumberFormat="1" applyFont="1" applyBorder="1" applyAlignment="1">
      <alignment horizontal="center"/>
    </xf>
    <xf numFmtId="0" fontId="16" fillId="0" borderId="19" xfId="36" applyFont="1" applyBorder="1" applyAlignment="1">
      <alignment horizontal="left"/>
    </xf>
    <xf numFmtId="0" fontId="16" fillId="0" borderId="68" xfId="36" applyFont="1" applyBorder="1" applyAlignment="1">
      <alignment horizontal="left"/>
    </xf>
    <xf numFmtId="49" fontId="33" fillId="0" borderId="69" xfId="36" applyNumberFormat="1" applyFont="1" applyBorder="1" applyAlignment="1">
      <alignment horizontal="center"/>
    </xf>
    <xf numFmtId="49" fontId="33" fillId="0" borderId="70" xfId="36" applyNumberFormat="1" applyFont="1" applyBorder="1" applyAlignment="1">
      <alignment horizontal="center"/>
    </xf>
    <xf numFmtId="0" fontId="6" fillId="0" borderId="69" xfId="36" applyBorder="1" applyAlignment="1">
      <alignment horizontal="center"/>
    </xf>
    <xf numFmtId="0" fontId="6" fillId="0" borderId="0" xfId="36" applyBorder="1" applyAlignment="1">
      <alignment horizontal="center"/>
    </xf>
    <xf numFmtId="0" fontId="6" fillId="0" borderId="70" xfId="36" applyBorder="1" applyAlignment="1">
      <alignment horizontal="center"/>
    </xf>
    <xf numFmtId="0" fontId="65" fillId="5" borderId="22" xfId="121" applyFont="1" applyFill="1" applyBorder="1" applyAlignment="1">
      <alignment horizontal="right" vertical="center"/>
    </xf>
    <xf numFmtId="0" fontId="65" fillId="5" borderId="18" xfId="121" applyFont="1" applyFill="1" applyBorder="1" applyAlignment="1">
      <alignment horizontal="right" vertical="center"/>
    </xf>
    <xf numFmtId="0" fontId="65" fillId="5" borderId="21" xfId="121" applyFont="1" applyFill="1" applyBorder="1" applyAlignment="1">
      <alignment horizontal="right" vertical="center"/>
    </xf>
    <xf numFmtId="0" fontId="63" fillId="6" borderId="13" xfId="31" applyFont="1" applyFill="1" applyBorder="1" applyAlignment="1">
      <alignment horizontal="left" vertical="center" wrapText="1"/>
    </xf>
    <xf numFmtId="0" fontId="62" fillId="6" borderId="19" xfId="31" applyFont="1" applyFill="1" applyBorder="1" applyAlignment="1">
      <alignment horizontal="left" vertical="center"/>
    </xf>
    <xf numFmtId="0" fontId="62" fillId="6" borderId="13" xfId="31" applyFont="1" applyFill="1" applyBorder="1" applyAlignment="1">
      <alignment horizontal="left" vertical="center"/>
    </xf>
    <xf numFmtId="0" fontId="59" fillId="5" borderId="19" xfId="121" applyFont="1" applyFill="1" applyBorder="1" applyAlignment="1">
      <alignment horizontal="center"/>
    </xf>
    <xf numFmtId="0" fontId="59" fillId="5" borderId="13" xfId="121" applyFont="1" applyFill="1" applyBorder="1" applyAlignment="1">
      <alignment horizontal="center"/>
    </xf>
    <xf numFmtId="0" fontId="59" fillId="5" borderId="14" xfId="121" applyFont="1" applyFill="1" applyBorder="1" applyAlignment="1">
      <alignment horizontal="center"/>
    </xf>
    <xf numFmtId="0" fontId="67" fillId="6" borderId="0" xfId="121" applyFont="1" applyFill="1" applyBorder="1" applyAlignment="1">
      <alignment horizontal="center" vertical="center"/>
    </xf>
    <xf numFmtId="0" fontId="68" fillId="6" borderId="0" xfId="121" applyFont="1" applyFill="1" applyBorder="1" applyAlignment="1">
      <alignment horizontal="center" vertical="center"/>
    </xf>
    <xf numFmtId="0" fontId="69" fillId="6" borderId="0" xfId="121" applyFont="1" applyFill="1" applyBorder="1" applyAlignment="1">
      <alignment horizontal="center" vertical="center"/>
    </xf>
    <xf numFmtId="0" fontId="64" fillId="6" borderId="0" xfId="121" applyFont="1" applyFill="1" applyBorder="1" applyAlignment="1">
      <alignment horizontal="center" vertical="center"/>
    </xf>
    <xf numFmtId="0" fontId="66" fillId="5" borderId="22" xfId="121" applyFont="1" applyFill="1" applyBorder="1" applyAlignment="1">
      <alignment horizontal="right" vertical="center"/>
    </xf>
    <xf numFmtId="0" fontId="66" fillId="5" borderId="18" xfId="121" applyFont="1" applyFill="1" applyBorder="1" applyAlignment="1">
      <alignment horizontal="right" vertical="center"/>
    </xf>
    <xf numFmtId="0" fontId="66" fillId="5" borderId="21" xfId="121" applyFont="1" applyFill="1" applyBorder="1" applyAlignment="1">
      <alignment horizontal="right" vertical="center"/>
    </xf>
    <xf numFmtId="0" fontId="65" fillId="5" borderId="1" xfId="121" applyFont="1" applyFill="1" applyBorder="1" applyAlignment="1">
      <alignment horizontal="right" vertical="center"/>
    </xf>
    <xf numFmtId="0" fontId="65" fillId="5" borderId="49" xfId="121" applyFont="1" applyFill="1" applyBorder="1" applyAlignment="1">
      <alignment horizontal="right" vertical="center"/>
    </xf>
    <xf numFmtId="0" fontId="66" fillId="5" borderId="49" xfId="121" applyFont="1" applyFill="1" applyBorder="1" applyAlignment="1">
      <alignment horizontal="right" vertical="center"/>
    </xf>
    <xf numFmtId="0" fontId="62" fillId="6" borderId="85" xfId="31" applyFont="1" applyFill="1" applyBorder="1" applyAlignment="1">
      <alignment horizontal="left" vertical="center"/>
    </xf>
    <xf numFmtId="0" fontId="63" fillId="6" borderId="84" xfId="31" applyFont="1" applyFill="1" applyBorder="1" applyAlignment="1">
      <alignment horizontal="left" vertical="center" wrapText="1"/>
    </xf>
    <xf numFmtId="0" fontId="88" fillId="0" borderId="1" xfId="0" applyFont="1" applyBorder="1"/>
    <xf numFmtId="0" fontId="88" fillId="6" borderId="1" xfId="0" applyFont="1" applyFill="1" applyBorder="1" applyAlignment="1">
      <alignment horizontal="center"/>
    </xf>
    <xf numFmtId="49" fontId="88" fillId="6" borderId="1" xfId="0" applyNumberFormat="1" applyFont="1" applyFill="1" applyBorder="1" applyProtection="1">
      <protection locked="0"/>
    </xf>
    <xf numFmtId="49" fontId="88" fillId="6" borderId="1" xfId="0" applyNumberFormat="1" applyFont="1" applyFill="1" applyBorder="1" applyAlignment="1" applyProtection="1">
      <alignment wrapText="1"/>
      <protection locked="0"/>
    </xf>
    <xf numFmtId="49" fontId="88" fillId="6" borderId="1" xfId="0" applyNumberFormat="1" applyFont="1" applyFill="1" applyBorder="1" applyProtection="1">
      <protection locked="0"/>
    </xf>
    <xf numFmtId="0" fontId="89" fillId="6" borderId="0" xfId="0" applyFont="1" applyFill="1" applyAlignment="1">
      <alignment horizontal="left"/>
    </xf>
    <xf numFmtId="0" fontId="88" fillId="6" borderId="0" xfId="0" applyFont="1" applyFill="1"/>
    <xf numFmtId="0" fontId="90" fillId="6" borderId="1" xfId="0" applyFont="1" applyFill="1" applyBorder="1" applyAlignment="1">
      <alignment horizontal="center"/>
    </xf>
    <xf numFmtId="0" fontId="90" fillId="6" borderId="1" xfId="0" applyFont="1" applyFill="1" applyBorder="1"/>
    <xf numFmtId="0" fontId="90" fillId="6" borderId="1" xfId="0" applyFont="1" applyFill="1" applyBorder="1" applyAlignment="1">
      <alignment horizontal="center"/>
    </xf>
    <xf numFmtId="49" fontId="90" fillId="6" borderId="1" xfId="0" quotePrefix="1" applyNumberFormat="1" applyFont="1" applyFill="1" applyBorder="1" applyAlignment="1" applyProtection="1">
      <alignment horizontal="center" wrapText="1"/>
      <protection locked="0"/>
    </xf>
    <xf numFmtId="49" fontId="90" fillId="6" borderId="1" xfId="0" applyNumberFormat="1" applyFont="1" applyFill="1" applyBorder="1" applyAlignment="1" applyProtection="1">
      <alignment wrapText="1"/>
      <protection locked="0"/>
    </xf>
    <xf numFmtId="49" fontId="90" fillId="6" borderId="1" xfId="0" applyNumberFormat="1" applyFont="1" applyFill="1" applyBorder="1" applyAlignment="1" applyProtection="1">
      <alignment horizontal="center" wrapText="1"/>
      <protection locked="0"/>
    </xf>
    <xf numFmtId="180" fontId="90" fillId="6" borderId="1" xfId="7" applyNumberFormat="1" applyFont="1" applyFill="1" applyBorder="1" applyAlignment="1">
      <alignment horizontal="center"/>
    </xf>
    <xf numFmtId="49" fontId="90" fillId="6" borderId="1" xfId="0" applyNumberFormat="1" applyFont="1" applyFill="1" applyBorder="1" applyAlignment="1" applyProtection="1">
      <alignment horizontal="center"/>
      <protection locked="0"/>
    </xf>
    <xf numFmtId="0" fontId="88" fillId="6" borderId="0" xfId="0" applyFont="1" applyFill="1" applyAlignment="1">
      <alignment horizontal="center"/>
    </xf>
    <xf numFmtId="0" fontId="88" fillId="6" borderId="86" xfId="0" applyFont="1" applyFill="1" applyBorder="1" applyAlignment="1">
      <alignment horizontal="center"/>
    </xf>
    <xf numFmtId="0" fontId="88" fillId="6" borderId="87" xfId="0" applyFont="1" applyFill="1" applyBorder="1"/>
    <xf numFmtId="0" fontId="88" fillId="6" borderId="88" xfId="0" applyFont="1" applyFill="1" applyBorder="1"/>
    <xf numFmtId="0" fontId="88" fillId="6" borderId="86" xfId="0" applyFont="1" applyFill="1" applyBorder="1" applyAlignment="1">
      <alignment horizontal="center"/>
    </xf>
    <xf numFmtId="49" fontId="88" fillId="6" borderId="89" xfId="0" applyNumberFormat="1" applyFont="1" applyFill="1" applyBorder="1" applyAlignment="1" applyProtection="1">
      <alignment horizontal="center" wrapText="1"/>
      <protection locked="0"/>
    </xf>
    <xf numFmtId="0" fontId="88" fillId="6" borderId="90" xfId="0" applyFont="1" applyFill="1" applyBorder="1" applyAlignment="1">
      <alignment horizontal="left" wrapText="1"/>
    </xf>
    <xf numFmtId="0" fontId="88" fillId="6" borderId="91" xfId="0" applyFont="1" applyFill="1" applyBorder="1" applyAlignment="1">
      <alignment horizontal="left" wrapText="1"/>
    </xf>
    <xf numFmtId="180" fontId="88" fillId="6" borderId="89" xfId="7" applyNumberFormat="1" applyFont="1" applyFill="1" applyBorder="1" applyAlignment="1" applyProtection="1">
      <alignment horizontal="center" wrapText="1"/>
      <protection locked="0"/>
    </xf>
    <xf numFmtId="49" fontId="88" fillId="6" borderId="89" xfId="0" applyNumberFormat="1" applyFont="1" applyFill="1" applyBorder="1" applyAlignment="1" applyProtection="1">
      <alignment horizontal="center" wrapText="1"/>
      <protection locked="0"/>
    </xf>
    <xf numFmtId="0" fontId="90" fillId="6" borderId="89" xfId="0" applyFont="1" applyFill="1" applyBorder="1"/>
    <xf numFmtId="49" fontId="88" fillId="6" borderId="89" xfId="0" applyNumberFormat="1" applyFont="1" applyFill="1" applyBorder="1" applyAlignment="1" applyProtection="1">
      <alignment horizontal="left" wrapText="1"/>
      <protection locked="0"/>
    </xf>
    <xf numFmtId="14" fontId="88" fillId="6" borderId="4" xfId="0" applyNumberFormat="1" applyFont="1" applyFill="1" applyBorder="1" applyAlignment="1" applyProtection="1">
      <alignment horizontal="center"/>
      <protection locked="0"/>
    </xf>
    <xf numFmtId="14" fontId="88" fillId="6" borderId="8" xfId="0" applyNumberFormat="1" applyFont="1" applyFill="1" applyBorder="1" applyAlignment="1" applyProtection="1">
      <alignment horizontal="center"/>
      <protection locked="0"/>
    </xf>
    <xf numFmtId="0" fontId="88" fillId="6" borderId="8" xfId="0" applyFont="1" applyFill="1" applyBorder="1"/>
    <xf numFmtId="0" fontId="88" fillId="6" borderId="5" xfId="0" applyFont="1" applyFill="1" applyBorder="1" applyAlignment="1">
      <alignment horizontal="right"/>
    </xf>
    <xf numFmtId="0" fontId="88" fillId="6" borderId="5" xfId="0" applyFont="1" applyFill="1" applyBorder="1" applyAlignment="1" applyProtection="1">
      <alignment horizontal="center"/>
      <protection locked="0"/>
    </xf>
  </cellXfs>
  <cellStyles count="1321">
    <cellStyle name="20% - Ênfase1 2" xfId="149"/>
    <cellStyle name="20% - Ênfase1 3" xfId="150"/>
    <cellStyle name="20% - Ênfase2 2" xfId="151"/>
    <cellStyle name="20% - Ênfase2 3" xfId="152"/>
    <cellStyle name="20% - Ênfase3 2" xfId="153"/>
    <cellStyle name="20% - Ênfase3 3" xfId="154"/>
    <cellStyle name="20% - Ênfase4 2" xfId="155"/>
    <cellStyle name="20% - Ênfase4 3" xfId="156"/>
    <cellStyle name="20% - Ênfase5 2" xfId="157"/>
    <cellStyle name="20% - Ênfase5 3" xfId="158"/>
    <cellStyle name="20% - Ênfase6 2" xfId="159"/>
    <cellStyle name="20% - Ênfase6 3" xfId="160"/>
    <cellStyle name="40% - Ênfase1 2" xfId="161"/>
    <cellStyle name="40% - Ênfase1 3" xfId="162"/>
    <cellStyle name="40% - Ênfase2 2" xfId="163"/>
    <cellStyle name="40% - Ênfase2 3" xfId="164"/>
    <cellStyle name="40% - Ênfase3 2" xfId="165"/>
    <cellStyle name="40% - Ênfase3 3" xfId="166"/>
    <cellStyle name="40% - Ênfase4 2" xfId="167"/>
    <cellStyle name="40% - Ênfase4 3" xfId="168"/>
    <cellStyle name="40% - Ênfase5 2" xfId="169"/>
    <cellStyle name="40% - Ênfase5 3" xfId="170"/>
    <cellStyle name="40% - Ênfase6 2" xfId="171"/>
    <cellStyle name="40% - Ênfase6 3" xfId="172"/>
    <cellStyle name="60% - Ênfase1 2" xfId="173"/>
    <cellStyle name="60% - Ênfase1 3" xfId="174"/>
    <cellStyle name="60% - Ênfase2 2" xfId="175"/>
    <cellStyle name="60% - Ênfase2 3" xfId="176"/>
    <cellStyle name="60% - Ênfase3 2" xfId="177"/>
    <cellStyle name="60% - Ênfase3 3" xfId="178"/>
    <cellStyle name="60% - Ênfase4 2" xfId="179"/>
    <cellStyle name="60% - Ênfase4 3" xfId="180"/>
    <cellStyle name="60% - Ênfase5 2" xfId="181"/>
    <cellStyle name="60% - Ênfase5 3" xfId="182"/>
    <cellStyle name="60% - Ênfase6 2" xfId="183"/>
    <cellStyle name="60% - Ênfase6 3" xfId="184"/>
    <cellStyle name="Bom 2" xfId="185"/>
    <cellStyle name="Bom 3" xfId="186"/>
    <cellStyle name="Cabeçalho 1" xfId="9"/>
    <cellStyle name="Cabeçalho 2" xfId="10"/>
    <cellStyle name="Cálculo 2" xfId="187"/>
    <cellStyle name="Cálculo 3" xfId="188"/>
    <cellStyle name="Célula de Verificação 2" xfId="189"/>
    <cellStyle name="Célula de Verificação 3" xfId="190"/>
    <cellStyle name="Célula Vinculada 2" xfId="191"/>
    <cellStyle name="Célula Vinculada 3" xfId="192"/>
    <cellStyle name="Comma" xfId="1"/>
    <cellStyle name="Comma0" xfId="11"/>
    <cellStyle name="Data" xfId="12"/>
    <cellStyle name="Ênfase1 2" xfId="193"/>
    <cellStyle name="Ênfase1 3" xfId="194"/>
    <cellStyle name="Ênfase2 2" xfId="195"/>
    <cellStyle name="Ênfase2 3" xfId="196"/>
    <cellStyle name="Ênfase3 2" xfId="197"/>
    <cellStyle name="Ênfase3 3" xfId="198"/>
    <cellStyle name="Ênfase4 2" xfId="199"/>
    <cellStyle name="Ênfase4 3" xfId="200"/>
    <cellStyle name="Ênfase5 2" xfId="201"/>
    <cellStyle name="Ênfase5 3" xfId="202"/>
    <cellStyle name="Ênfase6 2" xfId="203"/>
    <cellStyle name="Ênfase6 3" xfId="204"/>
    <cellStyle name="Entrada 2" xfId="205"/>
    <cellStyle name="Entrada 3" xfId="206"/>
    <cellStyle name="Fixed" xfId="2"/>
    <cellStyle name="Fixo" xfId="13"/>
    <cellStyle name="Hyperlink 2" xfId="207"/>
    <cellStyle name="Incorreto 2" xfId="208"/>
    <cellStyle name="Incorreto 3" xfId="209"/>
    <cellStyle name="Indefinido" xfId="14"/>
    <cellStyle name="Moeda 2" xfId="15"/>
    <cellStyle name="Moeda 2 2" xfId="43"/>
    <cellStyle name="Moeda 2 2 2" xfId="44"/>
    <cellStyle name="Moeda 2 2 3" xfId="122"/>
    <cellStyle name="Moeda 2 3" xfId="45"/>
    <cellStyle name="Moeda 2 3 2" xfId="123"/>
    <cellStyle name="Moeda 2 4" xfId="124"/>
    <cellStyle name="Moeda 3" xfId="46"/>
    <cellStyle name="Moeda 3 2" xfId="47"/>
    <cellStyle name="Moeda 3 2 2" xfId="125"/>
    <cellStyle name="Moeda 3 3" xfId="48"/>
    <cellStyle name="Moeda 3 3 2" xfId="126"/>
    <cellStyle name="Moeda 4" xfId="210"/>
    <cellStyle name="Moeda 5" xfId="211"/>
    <cellStyle name="Moeda 6 2" xfId="212"/>
    <cellStyle name="Moeda 6 3" xfId="213"/>
    <cellStyle name="Moeda0" xfId="16"/>
    <cellStyle name="mpenho" xfId="17"/>
    <cellStyle name="mpenho 2" xfId="127"/>
    <cellStyle name="Neutra 2" xfId="214"/>
    <cellStyle name="Neutra 3" xfId="215"/>
    <cellStyle name="Normal" xfId="0" builtinId="0"/>
    <cellStyle name="Normal 10" xfId="49"/>
    <cellStyle name="Normal 10 10" xfId="216"/>
    <cellStyle name="Normal 10 11" xfId="217"/>
    <cellStyle name="Normal 10 12" xfId="218"/>
    <cellStyle name="Normal 10 13" xfId="219"/>
    <cellStyle name="Normal 10 14" xfId="220"/>
    <cellStyle name="Normal 10 15" xfId="221"/>
    <cellStyle name="Normal 10 16" xfId="222"/>
    <cellStyle name="Normal 10 17" xfId="223"/>
    <cellStyle name="Normal 10 18" xfId="224"/>
    <cellStyle name="Normal 10 19" xfId="225"/>
    <cellStyle name="Normal 10 2" xfId="128"/>
    <cellStyle name="Normal 10 2 2" xfId="226"/>
    <cellStyle name="Normal 10 2 2 2" xfId="227"/>
    <cellStyle name="Normal 10 2 2 3" xfId="228"/>
    <cellStyle name="Normal 10 2 3" xfId="229"/>
    <cellStyle name="Normal 10 20" xfId="230"/>
    <cellStyle name="Normal 10 21" xfId="231"/>
    <cellStyle name="Normal 10 22" xfId="232"/>
    <cellStyle name="Normal 10 23" xfId="233"/>
    <cellStyle name="Normal 10 24" xfId="234"/>
    <cellStyle name="Normal 10 25" xfId="235"/>
    <cellStyle name="Normal 10 26" xfId="236"/>
    <cellStyle name="Normal 10 27" xfId="237"/>
    <cellStyle name="Normal 10 28" xfId="238"/>
    <cellStyle name="Normal 10 29" xfId="239"/>
    <cellStyle name="Normal 10 3" xfId="240"/>
    <cellStyle name="Normal 10 3 2" xfId="241"/>
    <cellStyle name="Normal 10 3 2 2" xfId="242"/>
    <cellStyle name="Normal 10 3 2 3" xfId="243"/>
    <cellStyle name="Normal 10 3 3" xfId="244"/>
    <cellStyle name="Normal 10 30" xfId="245"/>
    <cellStyle name="Normal 10 31" xfId="246"/>
    <cellStyle name="Normal 10 32" xfId="247"/>
    <cellStyle name="Normal 10 33" xfId="248"/>
    <cellStyle name="Normal 10 34" xfId="249"/>
    <cellStyle name="Normal 10 35" xfId="250"/>
    <cellStyle name="Normal 10 36" xfId="251"/>
    <cellStyle name="Normal 10 37" xfId="252"/>
    <cellStyle name="Normal 10 38" xfId="253"/>
    <cellStyle name="Normal 10 39" xfId="254"/>
    <cellStyle name="Normal 10 4" xfId="255"/>
    <cellStyle name="Normal 10 40" xfId="256"/>
    <cellStyle name="Normal 10 41" xfId="257"/>
    <cellStyle name="Normal 10 42" xfId="258"/>
    <cellStyle name="Normal 10 43" xfId="259"/>
    <cellStyle name="Normal 10 44" xfId="260"/>
    <cellStyle name="Normal 10 45" xfId="261"/>
    <cellStyle name="Normal 10 46" xfId="262"/>
    <cellStyle name="Normal 10 47" xfId="263"/>
    <cellStyle name="Normal 10 48" xfId="264"/>
    <cellStyle name="Normal 10 49" xfId="265"/>
    <cellStyle name="Normal 10 5" xfId="266"/>
    <cellStyle name="Normal 10 50" xfId="267"/>
    <cellStyle name="Normal 10 51" xfId="268"/>
    <cellStyle name="Normal 10 52" xfId="269"/>
    <cellStyle name="Normal 10 53" xfId="270"/>
    <cellStyle name="Normal 10 54" xfId="271"/>
    <cellStyle name="Normal 10 55" xfId="272"/>
    <cellStyle name="Normal 10 56" xfId="273"/>
    <cellStyle name="Normal 10 57" xfId="274"/>
    <cellStyle name="Normal 10 58" xfId="275"/>
    <cellStyle name="Normal 10 59" xfId="276"/>
    <cellStyle name="Normal 10 6" xfId="277"/>
    <cellStyle name="Normal 10 60" xfId="278"/>
    <cellStyle name="Normal 10 61" xfId="279"/>
    <cellStyle name="Normal 10 62" xfId="280"/>
    <cellStyle name="Normal 10 63" xfId="281"/>
    <cellStyle name="Normal 10 64" xfId="282"/>
    <cellStyle name="Normal 10 65" xfId="283"/>
    <cellStyle name="Normal 10 66" xfId="284"/>
    <cellStyle name="Normal 10 67" xfId="285"/>
    <cellStyle name="Normal 10 68" xfId="286"/>
    <cellStyle name="Normal 10 69" xfId="287"/>
    <cellStyle name="Normal 10 7" xfId="288"/>
    <cellStyle name="Normal 10 70" xfId="289"/>
    <cellStyle name="Normal 10 71" xfId="290"/>
    <cellStyle name="Normal 10 71 2" xfId="291"/>
    <cellStyle name="Normal 10 71 3" xfId="292"/>
    <cellStyle name="Normal 10 72" xfId="293"/>
    <cellStyle name="Normal 10 8" xfId="294"/>
    <cellStyle name="Normal 10 9" xfId="295"/>
    <cellStyle name="Normal 11" xfId="50"/>
    <cellStyle name="Normal 11 2" xfId="120"/>
    <cellStyle name="Normal 11 3" xfId="129"/>
    <cellStyle name="Normal 11 3 2" xfId="130"/>
    <cellStyle name="Normal 11 4" xfId="131"/>
    <cellStyle name="Normal 12" xfId="39"/>
    <cellStyle name="Normal 12 2" xfId="132"/>
    <cellStyle name="Normal 12 3" xfId="133"/>
    <cellStyle name="Normal 13" xfId="121"/>
    <cellStyle name="Normal 14 2" xfId="296"/>
    <cellStyle name="Normal 14 3" xfId="297"/>
    <cellStyle name="Normal 14 4" xfId="298"/>
    <cellStyle name="Normal 14 5" xfId="299"/>
    <cellStyle name="Normal 15 2" xfId="300"/>
    <cellStyle name="Normal 15 3" xfId="301"/>
    <cellStyle name="Normal 15 4" xfId="302"/>
    <cellStyle name="Normal 15 5" xfId="303"/>
    <cellStyle name="Normal 16 2" xfId="304"/>
    <cellStyle name="Normal 16 3" xfId="305"/>
    <cellStyle name="Normal 16 4" xfId="306"/>
    <cellStyle name="Normal 16 5" xfId="307"/>
    <cellStyle name="Normal 18" xfId="308"/>
    <cellStyle name="Normal 2" xfId="3"/>
    <cellStyle name="Normal 2 10" xfId="309"/>
    <cellStyle name="Normal 2 11" xfId="310"/>
    <cellStyle name="Normal 2 12" xfId="311"/>
    <cellStyle name="Normal 2 13" xfId="312"/>
    <cellStyle name="Normal 2 14" xfId="313"/>
    <cellStyle name="Normal 2 15" xfId="314"/>
    <cellStyle name="Normal 2 16" xfId="315"/>
    <cellStyle name="Normal 2 17" xfId="316"/>
    <cellStyle name="Normal 2 18" xfId="317"/>
    <cellStyle name="Normal 2 19" xfId="318"/>
    <cellStyle name="Normal 2 2" xfId="18"/>
    <cellStyle name="Normal 2 2 10" xfId="319"/>
    <cellStyle name="Normal 2 2 11" xfId="320"/>
    <cellStyle name="Normal 2 2 12" xfId="321"/>
    <cellStyle name="Normal 2 2 13" xfId="322"/>
    <cellStyle name="Normal 2 2 14" xfId="323"/>
    <cellStyle name="Normal 2 2 15" xfId="324"/>
    <cellStyle name="Normal 2 2 16" xfId="325"/>
    <cellStyle name="Normal 2 2 17" xfId="326"/>
    <cellStyle name="Normal 2 2 18" xfId="327"/>
    <cellStyle name="Normal 2 2 19" xfId="328"/>
    <cellStyle name="Normal 2 2 2" xfId="31"/>
    <cellStyle name="Normal 2 2 2 2" xfId="329"/>
    <cellStyle name="Normal 2 2 2 3" xfId="330"/>
    <cellStyle name="Normal 2 2 20" xfId="331"/>
    <cellStyle name="Normal 2 2 21" xfId="332"/>
    <cellStyle name="Normal 2 2 22" xfId="333"/>
    <cellStyle name="Normal 2 2 23" xfId="334"/>
    <cellStyle name="Normal 2 2 24" xfId="335"/>
    <cellStyle name="Normal 2 2 25" xfId="336"/>
    <cellStyle name="Normal 2 2 26" xfId="337"/>
    <cellStyle name="Normal 2 2 27" xfId="338"/>
    <cellStyle name="Normal 2 2 28" xfId="339"/>
    <cellStyle name="Normal 2 2 29" xfId="340"/>
    <cellStyle name="Normal 2 2 3" xfId="51"/>
    <cellStyle name="Normal 2 2 30" xfId="341"/>
    <cellStyle name="Normal 2 2 31" xfId="342"/>
    <cellStyle name="Normal 2 2 32" xfId="343"/>
    <cellStyle name="Normal 2 2 33" xfId="344"/>
    <cellStyle name="Normal 2 2 34" xfId="345"/>
    <cellStyle name="Normal 2 2 35" xfId="346"/>
    <cellStyle name="Normal 2 2 36" xfId="347"/>
    <cellStyle name="Normal 2 2 37" xfId="348"/>
    <cellStyle name="Normal 2 2 38" xfId="349"/>
    <cellStyle name="Normal 2 2 39" xfId="350"/>
    <cellStyle name="Normal 2 2 4" xfId="148"/>
    <cellStyle name="Normal 2 2 40" xfId="351"/>
    <cellStyle name="Normal 2 2 41" xfId="352"/>
    <cellStyle name="Normal 2 2 42" xfId="353"/>
    <cellStyle name="Normal 2 2 43" xfId="354"/>
    <cellStyle name="Normal 2 2 44" xfId="355"/>
    <cellStyle name="Normal 2 2 45" xfId="356"/>
    <cellStyle name="Normal 2 2 46" xfId="357"/>
    <cellStyle name="Normal 2 2 47" xfId="358"/>
    <cellStyle name="Normal 2 2 48" xfId="359"/>
    <cellStyle name="Normal 2 2 49" xfId="360"/>
    <cellStyle name="Normal 2 2 5" xfId="361"/>
    <cellStyle name="Normal 2 2 50" xfId="362"/>
    <cellStyle name="Normal 2 2 51" xfId="363"/>
    <cellStyle name="Normal 2 2 52" xfId="364"/>
    <cellStyle name="Normal 2 2 53" xfId="365"/>
    <cellStyle name="Normal 2 2 54" xfId="366"/>
    <cellStyle name="Normal 2 2 55" xfId="367"/>
    <cellStyle name="Normal 2 2 56" xfId="368"/>
    <cellStyle name="Normal 2 2 57" xfId="369"/>
    <cellStyle name="Normal 2 2 58" xfId="370"/>
    <cellStyle name="Normal 2 2 59" xfId="371"/>
    <cellStyle name="Normal 2 2 6" xfId="372"/>
    <cellStyle name="Normal 2 2 60" xfId="373"/>
    <cellStyle name="Normal 2 2 61" xfId="374"/>
    <cellStyle name="Normal 2 2 62" xfId="375"/>
    <cellStyle name="Normal 2 2 63" xfId="376"/>
    <cellStyle name="Normal 2 2 64" xfId="377"/>
    <cellStyle name="Normal 2 2 65" xfId="378"/>
    <cellStyle name="Normal 2 2 66" xfId="379"/>
    <cellStyle name="Normal 2 2 67" xfId="380"/>
    <cellStyle name="Normal 2 2 68" xfId="381"/>
    <cellStyle name="Normal 2 2 69" xfId="382"/>
    <cellStyle name="Normal 2 2 7" xfId="383"/>
    <cellStyle name="Normal 2 2 70" xfId="384"/>
    <cellStyle name="Normal 2 2 71" xfId="385"/>
    <cellStyle name="Normal 2 2 72" xfId="386"/>
    <cellStyle name="Normal 2 2 73" xfId="387"/>
    <cellStyle name="Normal 2 2 74" xfId="388"/>
    <cellStyle name="Normal 2 2 75" xfId="389"/>
    <cellStyle name="Normal 2 2 76" xfId="390"/>
    <cellStyle name="Normal 2 2 77" xfId="391"/>
    <cellStyle name="Normal 2 2 78" xfId="392"/>
    <cellStyle name="Normal 2 2 79" xfId="393"/>
    <cellStyle name="Normal 2 2 8" xfId="394"/>
    <cellStyle name="Normal 2 2 9" xfId="395"/>
    <cellStyle name="Normal 2 20" xfId="396"/>
    <cellStyle name="Normal 2 21" xfId="397"/>
    <cellStyle name="Normal 2 22" xfId="398"/>
    <cellStyle name="Normal 2 23" xfId="399"/>
    <cellStyle name="Normal 2 24" xfId="400"/>
    <cellStyle name="Normal 2 25" xfId="401"/>
    <cellStyle name="Normal 2 26" xfId="402"/>
    <cellStyle name="Normal 2 27" xfId="403"/>
    <cellStyle name="Normal 2 28" xfId="404"/>
    <cellStyle name="Normal 2 29" xfId="405"/>
    <cellStyle name="Normal 2 3" xfId="26"/>
    <cellStyle name="Normal 2 3 2" xfId="406"/>
    <cellStyle name="Normal 2 3 3" xfId="407"/>
    <cellStyle name="Normal 2 30" xfId="408"/>
    <cellStyle name="Normal 2 31" xfId="409"/>
    <cellStyle name="Normal 2 32" xfId="410"/>
    <cellStyle name="Normal 2 33" xfId="411"/>
    <cellStyle name="Normal 2 34" xfId="412"/>
    <cellStyle name="Normal 2 35" xfId="413"/>
    <cellStyle name="Normal 2 36" xfId="414"/>
    <cellStyle name="Normal 2 37" xfId="415"/>
    <cellStyle name="Normal 2 38" xfId="416"/>
    <cellStyle name="Normal 2 39" xfId="417"/>
    <cellStyle name="Normal 2 4" xfId="52"/>
    <cellStyle name="Normal 2 40" xfId="418"/>
    <cellStyle name="Normal 2 41" xfId="419"/>
    <cellStyle name="Normal 2 42" xfId="420"/>
    <cellStyle name="Normal 2 43" xfId="421"/>
    <cellStyle name="Normal 2 44" xfId="422"/>
    <cellStyle name="Normal 2 45" xfId="423"/>
    <cellStyle name="Normal 2 46" xfId="424"/>
    <cellStyle name="Normal 2 47" xfId="425"/>
    <cellStyle name="Normal 2 48" xfId="426"/>
    <cellStyle name="Normal 2 49" xfId="427"/>
    <cellStyle name="Normal 2 5" xfId="428"/>
    <cellStyle name="Normal 2 50" xfId="429"/>
    <cellStyle name="Normal 2 51" xfId="430"/>
    <cellStyle name="Normal 2 52" xfId="431"/>
    <cellStyle name="Normal 2 53" xfId="432"/>
    <cellStyle name="Normal 2 54" xfId="433"/>
    <cellStyle name="Normal 2 55" xfId="434"/>
    <cellStyle name="Normal 2 56" xfId="435"/>
    <cellStyle name="Normal 2 57" xfId="436"/>
    <cellStyle name="Normal 2 58" xfId="437"/>
    <cellStyle name="Normal 2 59" xfId="438"/>
    <cellStyle name="Normal 2 6" xfId="439"/>
    <cellStyle name="Normal 2 60" xfId="440"/>
    <cellStyle name="Normal 2 61" xfId="441"/>
    <cellStyle name="Normal 2 62" xfId="442"/>
    <cellStyle name="Normal 2 63" xfId="443"/>
    <cellStyle name="Normal 2 64" xfId="444"/>
    <cellStyle name="Normal 2 65" xfId="445"/>
    <cellStyle name="Normal 2 66" xfId="446"/>
    <cellStyle name="Normal 2 67" xfId="447"/>
    <cellStyle name="Normal 2 68" xfId="448"/>
    <cellStyle name="Normal 2 69" xfId="449"/>
    <cellStyle name="Normal 2 7" xfId="450"/>
    <cellStyle name="Normal 2 70" xfId="451"/>
    <cellStyle name="Normal 2 71" xfId="452"/>
    <cellStyle name="Normal 2 72" xfId="453"/>
    <cellStyle name="Normal 2 73" xfId="454"/>
    <cellStyle name="Normal 2 74" xfId="455"/>
    <cellStyle name="Normal 2 75" xfId="456"/>
    <cellStyle name="Normal 2 76" xfId="457"/>
    <cellStyle name="Normal 2 77" xfId="458"/>
    <cellStyle name="Normal 2 78" xfId="459"/>
    <cellStyle name="Normal 2 8" xfId="460"/>
    <cellStyle name="Normal 2 9" xfId="461"/>
    <cellStyle name="Normal 2_ORÇ - Galeria Rua Eredes Serpa" xfId="53"/>
    <cellStyle name="Normal 20" xfId="462"/>
    <cellStyle name="Normal 3" xfId="4"/>
    <cellStyle name="Normal 3 10" xfId="463"/>
    <cellStyle name="Normal 3 100" xfId="464"/>
    <cellStyle name="Normal 3 101" xfId="465"/>
    <cellStyle name="Normal 3 102" xfId="466"/>
    <cellStyle name="Normal 3 103" xfId="467"/>
    <cellStyle name="Normal 3 104" xfId="468"/>
    <cellStyle name="Normal 3 105" xfId="469"/>
    <cellStyle name="Normal 3 106" xfId="470"/>
    <cellStyle name="Normal 3 107" xfId="471"/>
    <cellStyle name="Normal 3 108" xfId="472"/>
    <cellStyle name="Normal 3 109" xfId="473"/>
    <cellStyle name="Normal 3 11" xfId="474"/>
    <cellStyle name="Normal 3 110" xfId="475"/>
    <cellStyle name="Normal 3 111" xfId="476"/>
    <cellStyle name="Normal 3 112" xfId="477"/>
    <cellStyle name="Normal 3 113" xfId="478"/>
    <cellStyle name="Normal 3 114" xfId="479"/>
    <cellStyle name="Normal 3 115" xfId="480"/>
    <cellStyle name="Normal 3 116" xfId="481"/>
    <cellStyle name="Normal 3 117" xfId="482"/>
    <cellStyle name="Normal 3 118" xfId="483"/>
    <cellStyle name="Normal 3 119" xfId="484"/>
    <cellStyle name="Normal 3 12" xfId="485"/>
    <cellStyle name="Normal 3 120" xfId="486"/>
    <cellStyle name="Normal 3 121" xfId="487"/>
    <cellStyle name="Normal 3 122" xfId="488"/>
    <cellStyle name="Normal 3 123" xfId="489"/>
    <cellStyle name="Normal 3 124" xfId="490"/>
    <cellStyle name="Normal 3 125" xfId="491"/>
    <cellStyle name="Normal 3 126" xfId="492"/>
    <cellStyle name="Normal 3 127" xfId="493"/>
    <cellStyle name="Normal 3 128" xfId="494"/>
    <cellStyle name="Normal 3 129" xfId="495"/>
    <cellStyle name="Normal 3 13" xfId="496"/>
    <cellStyle name="Normal 3 130" xfId="497"/>
    <cellStyle name="Normal 3 131" xfId="498"/>
    <cellStyle name="Normal 3 132" xfId="499"/>
    <cellStyle name="Normal 3 133" xfId="500"/>
    <cellStyle name="Normal 3 134" xfId="501"/>
    <cellStyle name="Normal 3 135" xfId="502"/>
    <cellStyle name="Normal 3 136" xfId="503"/>
    <cellStyle name="Normal 3 137" xfId="504"/>
    <cellStyle name="Normal 3 137 10" xfId="505"/>
    <cellStyle name="Normal 3 137 11" xfId="506"/>
    <cellStyle name="Normal 3 137 12" xfId="507"/>
    <cellStyle name="Normal 3 137 13" xfId="508"/>
    <cellStyle name="Normal 3 137 14" xfId="509"/>
    <cellStyle name="Normal 3 137 15" xfId="510"/>
    <cellStyle name="Normal 3 137 16" xfId="511"/>
    <cellStyle name="Normal 3 137 17" xfId="512"/>
    <cellStyle name="Normal 3 137 18" xfId="513"/>
    <cellStyle name="Normal 3 137 19" xfId="514"/>
    <cellStyle name="Normal 3 137 2" xfId="515"/>
    <cellStyle name="Normal 3 137 20" xfId="516"/>
    <cellStyle name="Normal 3 137 21" xfId="517"/>
    <cellStyle name="Normal 3 137 22" xfId="518"/>
    <cellStyle name="Normal 3 137 23" xfId="519"/>
    <cellStyle name="Normal 3 137 24" xfId="520"/>
    <cellStyle name="Normal 3 137 25" xfId="521"/>
    <cellStyle name="Normal 3 137 26" xfId="522"/>
    <cellStyle name="Normal 3 137 27" xfId="523"/>
    <cellStyle name="Normal 3 137 3" xfId="524"/>
    <cellStyle name="Normal 3 137 4" xfId="525"/>
    <cellStyle name="Normal 3 137 5" xfId="526"/>
    <cellStyle name="Normal 3 137 6" xfId="527"/>
    <cellStyle name="Normal 3 137 7" xfId="528"/>
    <cellStyle name="Normal 3 137 8" xfId="529"/>
    <cellStyle name="Normal 3 137 9" xfId="530"/>
    <cellStyle name="Normal 3 138" xfId="531"/>
    <cellStyle name="Normal 3 139" xfId="532"/>
    <cellStyle name="Normal 3 14" xfId="533"/>
    <cellStyle name="Normal 3 140" xfId="534"/>
    <cellStyle name="Normal 3 141" xfId="535"/>
    <cellStyle name="Normal 3 142" xfId="536"/>
    <cellStyle name="Normal 3 143" xfId="537"/>
    <cellStyle name="Normal 3 144" xfId="538"/>
    <cellStyle name="Normal 3 145" xfId="539"/>
    <cellStyle name="Normal 3 146" xfId="540"/>
    <cellStyle name="Normal 3 147" xfId="541"/>
    <cellStyle name="Normal 3 148" xfId="542"/>
    <cellStyle name="Normal 3 149" xfId="543"/>
    <cellStyle name="Normal 3 15" xfId="544"/>
    <cellStyle name="Normal 3 150" xfId="545"/>
    <cellStyle name="Normal 3 151" xfId="546"/>
    <cellStyle name="Normal 3 152" xfId="547"/>
    <cellStyle name="Normal 3 153" xfId="548"/>
    <cellStyle name="Normal 3 154" xfId="549"/>
    <cellStyle name="Normal 3 155" xfId="550"/>
    <cellStyle name="Normal 3 156" xfId="551"/>
    <cellStyle name="Normal 3 157" xfId="552"/>
    <cellStyle name="Normal 3 158" xfId="553"/>
    <cellStyle name="Normal 3 159" xfId="554"/>
    <cellStyle name="Normal 3 16" xfId="555"/>
    <cellStyle name="Normal 3 160" xfId="556"/>
    <cellStyle name="Normal 3 161" xfId="557"/>
    <cellStyle name="Normal 3 162" xfId="558"/>
    <cellStyle name="Normal 3 163" xfId="559"/>
    <cellStyle name="Normal 3 164" xfId="560"/>
    <cellStyle name="Normal 3 165" xfId="561"/>
    <cellStyle name="Normal 3 166" xfId="562"/>
    <cellStyle name="Normal 3 167" xfId="563"/>
    <cellStyle name="Normal 3 168" xfId="564"/>
    <cellStyle name="Normal 3 169" xfId="565"/>
    <cellStyle name="Normal 3 17" xfId="566"/>
    <cellStyle name="Normal 3 170" xfId="567"/>
    <cellStyle name="Normal 3 171" xfId="568"/>
    <cellStyle name="Normal 3 172" xfId="569"/>
    <cellStyle name="Normal 3 173" xfId="570"/>
    <cellStyle name="Normal 3 174" xfId="571"/>
    <cellStyle name="Normal 3 175" xfId="572"/>
    <cellStyle name="Normal 3 176" xfId="573"/>
    <cellStyle name="Normal 3 177" xfId="574"/>
    <cellStyle name="Normal 3 178" xfId="575"/>
    <cellStyle name="Normal 3 179" xfId="576"/>
    <cellStyle name="Normal 3 18" xfId="577"/>
    <cellStyle name="Normal 3 180" xfId="578"/>
    <cellStyle name="Normal 3 181" xfId="579"/>
    <cellStyle name="Normal 3 182" xfId="580"/>
    <cellStyle name="Normal 3 183" xfId="581"/>
    <cellStyle name="Normal 3 184" xfId="582"/>
    <cellStyle name="Normal 3 185" xfId="583"/>
    <cellStyle name="Normal 3 186" xfId="584"/>
    <cellStyle name="Normal 3 187" xfId="585"/>
    <cellStyle name="Normal 3 188" xfId="586"/>
    <cellStyle name="Normal 3 189" xfId="587"/>
    <cellStyle name="Normal 3 19" xfId="588"/>
    <cellStyle name="Normal 3 190" xfId="589"/>
    <cellStyle name="Normal 3 191" xfId="590"/>
    <cellStyle name="Normal 3 192" xfId="591"/>
    <cellStyle name="Normal 3 193" xfId="592"/>
    <cellStyle name="Normal 3 194" xfId="593"/>
    <cellStyle name="Normal 3 195" xfId="594"/>
    <cellStyle name="Normal 3 196" xfId="595"/>
    <cellStyle name="Normal 3 197" xfId="596"/>
    <cellStyle name="Normal 3 198" xfId="597"/>
    <cellStyle name="Normal 3 199" xfId="598"/>
    <cellStyle name="Normal 3 2" xfId="19"/>
    <cellStyle name="Normal 3 2 2" xfId="134"/>
    <cellStyle name="Normal 3 2 3" xfId="599"/>
    <cellStyle name="Normal 3 20" xfId="600"/>
    <cellStyle name="Normal 3 200" xfId="601"/>
    <cellStyle name="Normal 3 201" xfId="602"/>
    <cellStyle name="Normal 3 202" xfId="603"/>
    <cellStyle name="Normal 3 203" xfId="604"/>
    <cellStyle name="Normal 3 204" xfId="605"/>
    <cellStyle name="Normal 3 205" xfId="606"/>
    <cellStyle name="Normal 3 206" xfId="607"/>
    <cellStyle name="Normal 3 207" xfId="608"/>
    <cellStyle name="Normal 3 208" xfId="609"/>
    <cellStyle name="Normal 3 209" xfId="610"/>
    <cellStyle name="Normal 3 21" xfId="611"/>
    <cellStyle name="Normal 3 210" xfId="612"/>
    <cellStyle name="Normal 3 211" xfId="613"/>
    <cellStyle name="Normal 3 212" xfId="614"/>
    <cellStyle name="Normal 3 213" xfId="615"/>
    <cellStyle name="Normal 3 214" xfId="616"/>
    <cellStyle name="Normal 3 215" xfId="617"/>
    <cellStyle name="Normal 3 216" xfId="618"/>
    <cellStyle name="Normal 3 217" xfId="619"/>
    <cellStyle name="Normal 3 218" xfId="620"/>
    <cellStyle name="Normal 3 219" xfId="621"/>
    <cellStyle name="Normal 3 22" xfId="622"/>
    <cellStyle name="Normal 3 220" xfId="623"/>
    <cellStyle name="Normal 3 221" xfId="624"/>
    <cellStyle name="Normal 3 222" xfId="625"/>
    <cellStyle name="Normal 3 223" xfId="626"/>
    <cellStyle name="Normal 3 224" xfId="627"/>
    <cellStyle name="Normal 3 225" xfId="628"/>
    <cellStyle name="Normal 3 226" xfId="629"/>
    <cellStyle name="Normal 3 227" xfId="630"/>
    <cellStyle name="Normal 3 228" xfId="631"/>
    <cellStyle name="Normal 3 229" xfId="632"/>
    <cellStyle name="Normal 3 23" xfId="633"/>
    <cellStyle name="Normal 3 230" xfId="634"/>
    <cellStyle name="Normal 3 231" xfId="635"/>
    <cellStyle name="Normal 3 232" xfId="636"/>
    <cellStyle name="Normal 3 233" xfId="637"/>
    <cellStyle name="Normal 3 24" xfId="638"/>
    <cellStyle name="Normal 3 25" xfId="639"/>
    <cellStyle name="Normal 3 26" xfId="640"/>
    <cellStyle name="Normal 3 27" xfId="641"/>
    <cellStyle name="Normal 3 28" xfId="642"/>
    <cellStyle name="Normal 3 29" xfId="643"/>
    <cellStyle name="Normal 3 3" xfId="135"/>
    <cellStyle name="Normal 3 30" xfId="644"/>
    <cellStyle name="Normal 3 31" xfId="645"/>
    <cellStyle name="Normal 3 32" xfId="646"/>
    <cellStyle name="Normal 3 33" xfId="647"/>
    <cellStyle name="Normal 3 34" xfId="648"/>
    <cellStyle name="Normal 3 35" xfId="649"/>
    <cellStyle name="Normal 3 36" xfId="650"/>
    <cellStyle name="Normal 3 37" xfId="651"/>
    <cellStyle name="Normal 3 38" xfId="652"/>
    <cellStyle name="Normal 3 39" xfId="653"/>
    <cellStyle name="Normal 3 4" xfId="654"/>
    <cellStyle name="Normal 3 40" xfId="655"/>
    <cellStyle name="Normal 3 41" xfId="656"/>
    <cellStyle name="Normal 3 42" xfId="657"/>
    <cellStyle name="Normal 3 43" xfId="658"/>
    <cellStyle name="Normal 3 44" xfId="659"/>
    <cellStyle name="Normal 3 45" xfId="660"/>
    <cellStyle name="Normal 3 46" xfId="661"/>
    <cellStyle name="Normal 3 47" xfId="662"/>
    <cellStyle name="Normal 3 48" xfId="663"/>
    <cellStyle name="Normal 3 49" xfId="664"/>
    <cellStyle name="Normal 3 5" xfId="665"/>
    <cellStyle name="Normal 3 50" xfId="666"/>
    <cellStyle name="Normal 3 51" xfId="667"/>
    <cellStyle name="Normal 3 52" xfId="668"/>
    <cellStyle name="Normal 3 53" xfId="669"/>
    <cellStyle name="Normal 3 54" xfId="670"/>
    <cellStyle name="Normal 3 55" xfId="671"/>
    <cellStyle name="Normal 3 56" xfId="672"/>
    <cellStyle name="Normal 3 57" xfId="673"/>
    <cellStyle name="Normal 3 58" xfId="674"/>
    <cellStyle name="Normal 3 59" xfId="675"/>
    <cellStyle name="Normal 3 6" xfId="676"/>
    <cellStyle name="Normal 3 60" xfId="677"/>
    <cellStyle name="Normal 3 61" xfId="678"/>
    <cellStyle name="Normal 3 62" xfId="679"/>
    <cellStyle name="Normal 3 63" xfId="680"/>
    <cellStyle name="Normal 3 64" xfId="681"/>
    <cellStyle name="Normal 3 65" xfId="682"/>
    <cellStyle name="Normal 3 66" xfId="683"/>
    <cellStyle name="Normal 3 67" xfId="684"/>
    <cellStyle name="Normal 3 68" xfId="685"/>
    <cellStyle name="Normal 3 69" xfId="686"/>
    <cellStyle name="Normal 3 7" xfId="687"/>
    <cellStyle name="Normal 3 70" xfId="688"/>
    <cellStyle name="Normal 3 71" xfId="689"/>
    <cellStyle name="Normal 3 72" xfId="690"/>
    <cellStyle name="Normal 3 73" xfId="691"/>
    <cellStyle name="Normal 3 74" xfId="692"/>
    <cellStyle name="Normal 3 75" xfId="693"/>
    <cellStyle name="Normal 3 76" xfId="694"/>
    <cellStyle name="Normal 3 77" xfId="695"/>
    <cellStyle name="Normal 3 78" xfId="696"/>
    <cellStyle name="Normal 3 79" xfId="697"/>
    <cellStyle name="Normal 3 8" xfId="698"/>
    <cellStyle name="Normal 3 80" xfId="699"/>
    <cellStyle name="Normal 3 81" xfId="700"/>
    <cellStyle name="Normal 3 82" xfId="701"/>
    <cellStyle name="Normal 3 83" xfId="702"/>
    <cellStyle name="Normal 3 84" xfId="703"/>
    <cellStyle name="Normal 3 85" xfId="704"/>
    <cellStyle name="Normal 3 86" xfId="705"/>
    <cellStyle name="Normal 3 87" xfId="706"/>
    <cellStyle name="Normal 3 88" xfId="707"/>
    <cellStyle name="Normal 3 89" xfId="708"/>
    <cellStyle name="Normal 3 9" xfId="709"/>
    <cellStyle name="Normal 3 90" xfId="710"/>
    <cellStyle name="Normal 3 91" xfId="711"/>
    <cellStyle name="Normal 3 92" xfId="712"/>
    <cellStyle name="Normal 3 93" xfId="713"/>
    <cellStyle name="Normal 3 94" xfId="714"/>
    <cellStyle name="Normal 3 95" xfId="715"/>
    <cellStyle name="Normal 3 96" xfId="716"/>
    <cellStyle name="Normal 3 97" xfId="717"/>
    <cellStyle name="Normal 3 98" xfId="718"/>
    <cellStyle name="Normal 3 99" xfId="719"/>
    <cellStyle name="Normal 4" xfId="42"/>
    <cellStyle name="Normal 4 2" xfId="720"/>
    <cellStyle name="Normal 5" xfId="54"/>
    <cellStyle name="Normal 5 2" xfId="721"/>
    <cellStyle name="Normal 5 3" xfId="722"/>
    <cellStyle name="Normal 6" xfId="55"/>
    <cellStyle name="Normal 6 10" xfId="723"/>
    <cellStyle name="Normal 6 100" xfId="724"/>
    <cellStyle name="Normal 6 101" xfId="725"/>
    <cellStyle name="Normal 6 102" xfId="726"/>
    <cellStyle name="Normal 6 103" xfId="727"/>
    <cellStyle name="Normal 6 104" xfId="728"/>
    <cellStyle name="Normal 6 105" xfId="729"/>
    <cellStyle name="Normal 6 106" xfId="730"/>
    <cellStyle name="Normal 6 107" xfId="731"/>
    <cellStyle name="Normal 6 108" xfId="732"/>
    <cellStyle name="Normal 6 109" xfId="733"/>
    <cellStyle name="Normal 6 11" xfId="734"/>
    <cellStyle name="Normal 6 110" xfId="735"/>
    <cellStyle name="Normal 6 111" xfId="736"/>
    <cellStyle name="Normal 6 112" xfId="737"/>
    <cellStyle name="Normal 6 113" xfId="738"/>
    <cellStyle name="Normal 6 114" xfId="739"/>
    <cellStyle name="Normal 6 115" xfId="740"/>
    <cellStyle name="Normal 6 116" xfId="741"/>
    <cellStyle name="Normal 6 117" xfId="742"/>
    <cellStyle name="Normal 6 118" xfId="743"/>
    <cellStyle name="Normal 6 119" xfId="744"/>
    <cellStyle name="Normal 6 12" xfId="745"/>
    <cellStyle name="Normal 6 120" xfId="746"/>
    <cellStyle name="Normal 6 121" xfId="747"/>
    <cellStyle name="Normal 6 122" xfId="748"/>
    <cellStyle name="Normal 6 123" xfId="749"/>
    <cellStyle name="Normal 6 124" xfId="750"/>
    <cellStyle name="Normal 6 125" xfId="751"/>
    <cellStyle name="Normal 6 126" xfId="752"/>
    <cellStyle name="Normal 6 127" xfId="753"/>
    <cellStyle name="Normal 6 128" xfId="754"/>
    <cellStyle name="Normal 6 129" xfId="755"/>
    <cellStyle name="Normal 6 13" xfId="756"/>
    <cellStyle name="Normal 6 130" xfId="757"/>
    <cellStyle name="Normal 6 131" xfId="758"/>
    <cellStyle name="Normal 6 132" xfId="759"/>
    <cellStyle name="Normal 6 133" xfId="760"/>
    <cellStyle name="Normal 6 134" xfId="761"/>
    <cellStyle name="Normal 6 135" xfId="762"/>
    <cellStyle name="Normal 6 136" xfId="763"/>
    <cellStyle name="Normal 6 136 10" xfId="764"/>
    <cellStyle name="Normal 6 136 11" xfId="765"/>
    <cellStyle name="Normal 6 136 12" xfId="766"/>
    <cellStyle name="Normal 6 136 13" xfId="767"/>
    <cellStyle name="Normal 6 136 14" xfId="768"/>
    <cellStyle name="Normal 6 136 15" xfId="769"/>
    <cellStyle name="Normal 6 136 16" xfId="770"/>
    <cellStyle name="Normal 6 136 17" xfId="771"/>
    <cellStyle name="Normal 6 136 18" xfId="772"/>
    <cellStyle name="Normal 6 136 19" xfId="773"/>
    <cellStyle name="Normal 6 136 2" xfId="774"/>
    <cellStyle name="Normal 6 136 20" xfId="775"/>
    <cellStyle name="Normal 6 136 21" xfId="776"/>
    <cellStyle name="Normal 6 136 22" xfId="777"/>
    <cellStyle name="Normal 6 136 23" xfId="778"/>
    <cellStyle name="Normal 6 136 24" xfId="779"/>
    <cellStyle name="Normal 6 136 25" xfId="780"/>
    <cellStyle name="Normal 6 136 26" xfId="781"/>
    <cellStyle name="Normal 6 136 27" xfId="782"/>
    <cellStyle name="Normal 6 136 3" xfId="783"/>
    <cellStyle name="Normal 6 136 4" xfId="784"/>
    <cellStyle name="Normal 6 136 5" xfId="785"/>
    <cellStyle name="Normal 6 136 6" xfId="786"/>
    <cellStyle name="Normal 6 136 7" xfId="787"/>
    <cellStyle name="Normal 6 136 8" xfId="788"/>
    <cellStyle name="Normal 6 136 9" xfId="789"/>
    <cellStyle name="Normal 6 137" xfId="790"/>
    <cellStyle name="Normal 6 138" xfId="791"/>
    <cellStyle name="Normal 6 139" xfId="792"/>
    <cellStyle name="Normal 6 14" xfId="793"/>
    <cellStyle name="Normal 6 140" xfId="794"/>
    <cellStyle name="Normal 6 141" xfId="795"/>
    <cellStyle name="Normal 6 142" xfId="796"/>
    <cellStyle name="Normal 6 143" xfId="797"/>
    <cellStyle name="Normal 6 144" xfId="798"/>
    <cellStyle name="Normal 6 145" xfId="799"/>
    <cellStyle name="Normal 6 146" xfId="800"/>
    <cellStyle name="Normal 6 147" xfId="801"/>
    <cellStyle name="Normal 6 148" xfId="802"/>
    <cellStyle name="Normal 6 149" xfId="803"/>
    <cellStyle name="Normal 6 15" xfId="804"/>
    <cellStyle name="Normal 6 150" xfId="805"/>
    <cellStyle name="Normal 6 151" xfId="806"/>
    <cellStyle name="Normal 6 152" xfId="807"/>
    <cellStyle name="Normal 6 153" xfId="808"/>
    <cellStyle name="Normal 6 154" xfId="809"/>
    <cellStyle name="Normal 6 155" xfId="810"/>
    <cellStyle name="Normal 6 156" xfId="811"/>
    <cellStyle name="Normal 6 157" xfId="812"/>
    <cellStyle name="Normal 6 158" xfId="813"/>
    <cellStyle name="Normal 6 159" xfId="814"/>
    <cellStyle name="Normal 6 16" xfId="815"/>
    <cellStyle name="Normal 6 160" xfId="816"/>
    <cellStyle name="Normal 6 161" xfId="817"/>
    <cellStyle name="Normal 6 162" xfId="818"/>
    <cellStyle name="Normal 6 163" xfId="819"/>
    <cellStyle name="Normal 6 164" xfId="820"/>
    <cellStyle name="Normal 6 165" xfId="821"/>
    <cellStyle name="Normal 6 166" xfId="822"/>
    <cellStyle name="Normal 6 167" xfId="823"/>
    <cellStyle name="Normal 6 168" xfId="824"/>
    <cellStyle name="Normal 6 169" xfId="825"/>
    <cellStyle name="Normal 6 17" xfId="826"/>
    <cellStyle name="Normal 6 170" xfId="827"/>
    <cellStyle name="Normal 6 171" xfId="828"/>
    <cellStyle name="Normal 6 172" xfId="829"/>
    <cellStyle name="Normal 6 173" xfId="830"/>
    <cellStyle name="Normal 6 174" xfId="831"/>
    <cellStyle name="Normal 6 175" xfId="832"/>
    <cellStyle name="Normal 6 176" xfId="833"/>
    <cellStyle name="Normal 6 177" xfId="834"/>
    <cellStyle name="Normal 6 178" xfId="835"/>
    <cellStyle name="Normal 6 179" xfId="836"/>
    <cellStyle name="Normal 6 18" xfId="837"/>
    <cellStyle name="Normal 6 180" xfId="838"/>
    <cellStyle name="Normal 6 181" xfId="839"/>
    <cellStyle name="Normal 6 182" xfId="840"/>
    <cellStyle name="Normal 6 183" xfId="841"/>
    <cellStyle name="Normal 6 184" xfId="842"/>
    <cellStyle name="Normal 6 185" xfId="843"/>
    <cellStyle name="Normal 6 186" xfId="844"/>
    <cellStyle name="Normal 6 187" xfId="845"/>
    <cellStyle name="Normal 6 188" xfId="846"/>
    <cellStyle name="Normal 6 189" xfId="847"/>
    <cellStyle name="Normal 6 19" xfId="848"/>
    <cellStyle name="Normal 6 190" xfId="849"/>
    <cellStyle name="Normal 6 191" xfId="850"/>
    <cellStyle name="Normal 6 192" xfId="851"/>
    <cellStyle name="Normal 6 193" xfId="852"/>
    <cellStyle name="Normal 6 194" xfId="853"/>
    <cellStyle name="Normal 6 195" xfId="854"/>
    <cellStyle name="Normal 6 196" xfId="855"/>
    <cellStyle name="Normal 6 197" xfId="856"/>
    <cellStyle name="Normal 6 198" xfId="857"/>
    <cellStyle name="Normal 6 199" xfId="858"/>
    <cellStyle name="Normal 6 2" xfId="859"/>
    <cellStyle name="Normal 6 20" xfId="860"/>
    <cellStyle name="Normal 6 200" xfId="861"/>
    <cellStyle name="Normal 6 201" xfId="862"/>
    <cellStyle name="Normal 6 202" xfId="863"/>
    <cellStyle name="Normal 6 203" xfId="864"/>
    <cellStyle name="Normal 6 204" xfId="865"/>
    <cellStyle name="Normal 6 205" xfId="866"/>
    <cellStyle name="Normal 6 206" xfId="867"/>
    <cellStyle name="Normal 6 207" xfId="868"/>
    <cellStyle name="Normal 6 208" xfId="869"/>
    <cellStyle name="Normal 6 209" xfId="870"/>
    <cellStyle name="Normal 6 21" xfId="871"/>
    <cellStyle name="Normal 6 210" xfId="872"/>
    <cellStyle name="Normal 6 211" xfId="873"/>
    <cellStyle name="Normal 6 212" xfId="874"/>
    <cellStyle name="Normal 6 213" xfId="875"/>
    <cellStyle name="Normal 6 214" xfId="876"/>
    <cellStyle name="Normal 6 215" xfId="877"/>
    <cellStyle name="Normal 6 216" xfId="878"/>
    <cellStyle name="Normal 6 217" xfId="879"/>
    <cellStyle name="Normal 6 218" xfId="880"/>
    <cellStyle name="Normal 6 219" xfId="881"/>
    <cellStyle name="Normal 6 22" xfId="882"/>
    <cellStyle name="Normal 6 220" xfId="883"/>
    <cellStyle name="Normal 6 221" xfId="884"/>
    <cellStyle name="Normal 6 222" xfId="885"/>
    <cellStyle name="Normal 6 223" xfId="886"/>
    <cellStyle name="Normal 6 224" xfId="887"/>
    <cellStyle name="Normal 6 225" xfId="888"/>
    <cellStyle name="Normal 6 226" xfId="889"/>
    <cellStyle name="Normal 6 227" xfId="890"/>
    <cellStyle name="Normal 6 228" xfId="891"/>
    <cellStyle name="Normal 6 229" xfId="892"/>
    <cellStyle name="Normal 6 23" xfId="893"/>
    <cellStyle name="Normal 6 230" xfId="894"/>
    <cellStyle name="Normal 6 231" xfId="895"/>
    <cellStyle name="Normal 6 24" xfId="896"/>
    <cellStyle name="Normal 6 25" xfId="897"/>
    <cellStyle name="Normal 6 26" xfId="898"/>
    <cellStyle name="Normal 6 27" xfId="899"/>
    <cellStyle name="Normal 6 28" xfId="900"/>
    <cellStyle name="Normal 6 29" xfId="901"/>
    <cellStyle name="Normal 6 3" xfId="902"/>
    <cellStyle name="Normal 6 30" xfId="903"/>
    <cellStyle name="Normal 6 31" xfId="904"/>
    <cellStyle name="Normal 6 32" xfId="905"/>
    <cellStyle name="Normal 6 33" xfId="906"/>
    <cellStyle name="Normal 6 34" xfId="907"/>
    <cellStyle name="Normal 6 35" xfId="908"/>
    <cellStyle name="Normal 6 36" xfId="909"/>
    <cellStyle name="Normal 6 37" xfId="910"/>
    <cellStyle name="Normal 6 38" xfId="911"/>
    <cellStyle name="Normal 6 39" xfId="912"/>
    <cellStyle name="Normal 6 4" xfId="913"/>
    <cellStyle name="Normal 6 40" xfId="914"/>
    <cellStyle name="Normal 6 41" xfId="915"/>
    <cellStyle name="Normal 6 42" xfId="916"/>
    <cellStyle name="Normal 6 43" xfId="917"/>
    <cellStyle name="Normal 6 44" xfId="918"/>
    <cellStyle name="Normal 6 45" xfId="919"/>
    <cellStyle name="Normal 6 46" xfId="920"/>
    <cellStyle name="Normal 6 47" xfId="921"/>
    <cellStyle name="Normal 6 48" xfId="922"/>
    <cellStyle name="Normal 6 49" xfId="923"/>
    <cellStyle name="Normal 6 5" xfId="924"/>
    <cellStyle name="Normal 6 50" xfId="925"/>
    <cellStyle name="Normal 6 51" xfId="926"/>
    <cellStyle name="Normal 6 52" xfId="927"/>
    <cellStyle name="Normal 6 53" xfId="928"/>
    <cellStyle name="Normal 6 54" xfId="929"/>
    <cellStyle name="Normal 6 55" xfId="930"/>
    <cellStyle name="Normal 6 56" xfId="931"/>
    <cellStyle name="Normal 6 57" xfId="932"/>
    <cellStyle name="Normal 6 58" xfId="933"/>
    <cellStyle name="Normal 6 59" xfId="934"/>
    <cellStyle name="Normal 6 6" xfId="935"/>
    <cellStyle name="Normal 6 60" xfId="936"/>
    <cellStyle name="Normal 6 61" xfId="937"/>
    <cellStyle name="Normal 6 62" xfId="938"/>
    <cellStyle name="Normal 6 63" xfId="939"/>
    <cellStyle name="Normal 6 64" xfId="940"/>
    <cellStyle name="Normal 6 65" xfId="941"/>
    <cellStyle name="Normal 6 66" xfId="942"/>
    <cellStyle name="Normal 6 67" xfId="943"/>
    <cellStyle name="Normal 6 68" xfId="944"/>
    <cellStyle name="Normal 6 69" xfId="945"/>
    <cellStyle name="Normal 6 7" xfId="946"/>
    <cellStyle name="Normal 6 70" xfId="947"/>
    <cellStyle name="Normal 6 71" xfId="948"/>
    <cellStyle name="Normal 6 72" xfId="949"/>
    <cellStyle name="Normal 6 73" xfId="950"/>
    <cellStyle name="Normal 6 74" xfId="951"/>
    <cellStyle name="Normal 6 75" xfId="952"/>
    <cellStyle name="Normal 6 76" xfId="953"/>
    <cellStyle name="Normal 6 77" xfId="954"/>
    <cellStyle name="Normal 6 78" xfId="955"/>
    <cellStyle name="Normal 6 79" xfId="956"/>
    <cellStyle name="Normal 6 8" xfId="957"/>
    <cellStyle name="Normal 6 80" xfId="958"/>
    <cellStyle name="Normal 6 81" xfId="959"/>
    <cellStyle name="Normal 6 82" xfId="960"/>
    <cellStyle name="Normal 6 83" xfId="961"/>
    <cellStyle name="Normal 6 84" xfId="962"/>
    <cellStyle name="Normal 6 85" xfId="963"/>
    <cellStyle name="Normal 6 86" xfId="964"/>
    <cellStyle name="Normal 6 87" xfId="965"/>
    <cellStyle name="Normal 6 88" xfId="966"/>
    <cellStyle name="Normal 6 89" xfId="967"/>
    <cellStyle name="Normal 6 9" xfId="968"/>
    <cellStyle name="Normal 6 90" xfId="969"/>
    <cellStyle name="Normal 6 91" xfId="970"/>
    <cellStyle name="Normal 6 92" xfId="971"/>
    <cellStyle name="Normal 6 93" xfId="972"/>
    <cellStyle name="Normal 6 94" xfId="973"/>
    <cellStyle name="Normal 6 95" xfId="974"/>
    <cellStyle name="Normal 6 96" xfId="975"/>
    <cellStyle name="Normal 6 97" xfId="976"/>
    <cellStyle name="Normal 6 98" xfId="977"/>
    <cellStyle name="Normal 6 99" xfId="978"/>
    <cellStyle name="Normal 7" xfId="5"/>
    <cellStyle name="Normal 7 2" xfId="136"/>
    <cellStyle name="Normal 7 3" xfId="979"/>
    <cellStyle name="Normal 7 4" xfId="980"/>
    <cellStyle name="Normal 7 5" xfId="981"/>
    <cellStyle name="Normal 8" xfId="56"/>
    <cellStyle name="Normal 8 2" xfId="982"/>
    <cellStyle name="Normal 8 3" xfId="983"/>
    <cellStyle name="Normal 8 4" xfId="984"/>
    <cellStyle name="Normal 8 5" xfId="985"/>
    <cellStyle name="Normal 9" xfId="57"/>
    <cellStyle name="Normal 9 2" xfId="986"/>
    <cellStyle name="Normal 9 3" xfId="987"/>
    <cellStyle name="Normal 9 4" xfId="988"/>
    <cellStyle name="Normal 9 5" xfId="989"/>
    <cellStyle name="Normal_Ampliação PS- 100,00m2 - VERSÃO 03" xfId="36"/>
    <cellStyle name="Normal_Cronograma Financeiro Samuel Morse" xfId="38"/>
    <cellStyle name="Normal_Orç PS V2 -  BDI -" xfId="35"/>
    <cellStyle name="Normal_ORÇA" xfId="6"/>
    <cellStyle name="Nota 2" xfId="990"/>
    <cellStyle name="Nota 2 2" xfId="991"/>
    <cellStyle name="Nota 3" xfId="992"/>
    <cellStyle name="Nota 4" xfId="993"/>
    <cellStyle name="Percentual" xfId="20"/>
    <cellStyle name="Ponto" xfId="21"/>
    <cellStyle name="Porcentagem" xfId="41" builtinId="5"/>
    <cellStyle name="Porcentagem 2" xfId="58"/>
    <cellStyle name="Porcentagem 2 10" xfId="994"/>
    <cellStyle name="Porcentagem 2 11" xfId="995"/>
    <cellStyle name="Porcentagem 2 12" xfId="996"/>
    <cellStyle name="Porcentagem 2 13" xfId="997"/>
    <cellStyle name="Porcentagem 2 14" xfId="998"/>
    <cellStyle name="Porcentagem 2 15" xfId="999"/>
    <cellStyle name="Porcentagem 2 16" xfId="1000"/>
    <cellStyle name="Porcentagem 2 17" xfId="1001"/>
    <cellStyle name="Porcentagem 2 18" xfId="1002"/>
    <cellStyle name="Porcentagem 2 19" xfId="1003"/>
    <cellStyle name="Porcentagem 2 2" xfId="37"/>
    <cellStyle name="Porcentagem 2 2 2" xfId="1004"/>
    <cellStyle name="Porcentagem 2 20" xfId="1005"/>
    <cellStyle name="Porcentagem 2 21" xfId="1006"/>
    <cellStyle name="Porcentagem 2 22" xfId="1007"/>
    <cellStyle name="Porcentagem 2 23" xfId="1008"/>
    <cellStyle name="Porcentagem 2 24" xfId="1009"/>
    <cellStyle name="Porcentagem 2 25" xfId="1010"/>
    <cellStyle name="Porcentagem 2 26" xfId="1011"/>
    <cellStyle name="Porcentagem 2 27" xfId="1012"/>
    <cellStyle name="Porcentagem 2 28" xfId="1013"/>
    <cellStyle name="Porcentagem 2 29" xfId="1014"/>
    <cellStyle name="Porcentagem 2 3" xfId="1015"/>
    <cellStyle name="Porcentagem 2 3 2" xfId="1016"/>
    <cellStyle name="Porcentagem 2 30" xfId="1017"/>
    <cellStyle name="Porcentagem 2 31" xfId="1018"/>
    <cellStyle name="Porcentagem 2 32" xfId="1019"/>
    <cellStyle name="Porcentagem 2 33" xfId="1020"/>
    <cellStyle name="Porcentagem 2 34" xfId="1021"/>
    <cellStyle name="Porcentagem 2 35" xfId="1022"/>
    <cellStyle name="Porcentagem 2 36" xfId="1023"/>
    <cellStyle name="Porcentagem 2 37" xfId="1024"/>
    <cellStyle name="Porcentagem 2 38" xfId="1025"/>
    <cellStyle name="Porcentagem 2 39" xfId="1026"/>
    <cellStyle name="Porcentagem 2 4" xfId="1027"/>
    <cellStyle name="Porcentagem 2 40" xfId="1028"/>
    <cellStyle name="Porcentagem 2 41" xfId="1029"/>
    <cellStyle name="Porcentagem 2 42" xfId="1030"/>
    <cellStyle name="Porcentagem 2 43" xfId="1031"/>
    <cellStyle name="Porcentagem 2 44" xfId="1032"/>
    <cellStyle name="Porcentagem 2 45" xfId="1033"/>
    <cellStyle name="Porcentagem 2 46" xfId="1034"/>
    <cellStyle name="Porcentagem 2 47" xfId="1035"/>
    <cellStyle name="Porcentagem 2 48" xfId="1036"/>
    <cellStyle name="Porcentagem 2 49" xfId="1037"/>
    <cellStyle name="Porcentagem 2 5" xfId="1038"/>
    <cellStyle name="Porcentagem 2 50" xfId="1039"/>
    <cellStyle name="Porcentagem 2 51" xfId="1040"/>
    <cellStyle name="Porcentagem 2 52" xfId="1041"/>
    <cellStyle name="Porcentagem 2 53" xfId="1042"/>
    <cellStyle name="Porcentagem 2 54" xfId="1043"/>
    <cellStyle name="Porcentagem 2 55" xfId="1044"/>
    <cellStyle name="Porcentagem 2 56" xfId="1045"/>
    <cellStyle name="Porcentagem 2 57" xfId="1046"/>
    <cellStyle name="Porcentagem 2 58" xfId="1047"/>
    <cellStyle name="Porcentagem 2 59" xfId="1048"/>
    <cellStyle name="Porcentagem 2 6" xfId="1049"/>
    <cellStyle name="Porcentagem 2 60" xfId="1050"/>
    <cellStyle name="Porcentagem 2 61" xfId="1051"/>
    <cellStyle name="Porcentagem 2 62" xfId="1052"/>
    <cellStyle name="Porcentagem 2 63" xfId="1053"/>
    <cellStyle name="Porcentagem 2 64" xfId="1054"/>
    <cellStyle name="Porcentagem 2 65" xfId="1055"/>
    <cellStyle name="Porcentagem 2 66" xfId="1056"/>
    <cellStyle name="Porcentagem 2 67" xfId="1057"/>
    <cellStyle name="Porcentagem 2 68" xfId="1058"/>
    <cellStyle name="Porcentagem 2 69" xfId="1059"/>
    <cellStyle name="Porcentagem 2 7" xfId="1060"/>
    <cellStyle name="Porcentagem 2 70" xfId="1061"/>
    <cellStyle name="Porcentagem 2 71" xfId="1062"/>
    <cellStyle name="Porcentagem 2 72" xfId="1063"/>
    <cellStyle name="Porcentagem 2 73" xfId="1064"/>
    <cellStyle name="Porcentagem 2 74" xfId="1065"/>
    <cellStyle name="Porcentagem 2 75" xfId="1066"/>
    <cellStyle name="Porcentagem 2 76" xfId="1067"/>
    <cellStyle name="Porcentagem 2 77" xfId="1068"/>
    <cellStyle name="Porcentagem 2 78" xfId="1069"/>
    <cellStyle name="Porcentagem 2 79" xfId="1070"/>
    <cellStyle name="Porcentagem 2 8" xfId="1071"/>
    <cellStyle name="Porcentagem 2 9" xfId="1072"/>
    <cellStyle name="Porcentagem 3" xfId="59"/>
    <cellStyle name="Porcentagem 3 10" xfId="1073"/>
    <cellStyle name="Porcentagem 3 100" xfId="1074"/>
    <cellStyle name="Porcentagem 3 101" xfId="1075"/>
    <cellStyle name="Porcentagem 3 102" xfId="1076"/>
    <cellStyle name="Porcentagem 3 103" xfId="1077"/>
    <cellStyle name="Porcentagem 3 104" xfId="1078"/>
    <cellStyle name="Porcentagem 3 105" xfId="1079"/>
    <cellStyle name="Porcentagem 3 106" xfId="1080"/>
    <cellStyle name="Porcentagem 3 107" xfId="1081"/>
    <cellStyle name="Porcentagem 3 108" xfId="1082"/>
    <cellStyle name="Porcentagem 3 109" xfId="1083"/>
    <cellStyle name="Porcentagem 3 11" xfId="1084"/>
    <cellStyle name="Porcentagem 3 110" xfId="1085"/>
    <cellStyle name="Porcentagem 3 111" xfId="1086"/>
    <cellStyle name="Porcentagem 3 112" xfId="1087"/>
    <cellStyle name="Porcentagem 3 113" xfId="1088"/>
    <cellStyle name="Porcentagem 3 114" xfId="1089"/>
    <cellStyle name="Porcentagem 3 115" xfId="1090"/>
    <cellStyle name="Porcentagem 3 116" xfId="1091"/>
    <cellStyle name="Porcentagem 3 117" xfId="1092"/>
    <cellStyle name="Porcentagem 3 118" xfId="1093"/>
    <cellStyle name="Porcentagem 3 119" xfId="1094"/>
    <cellStyle name="Porcentagem 3 12" xfId="1095"/>
    <cellStyle name="Porcentagem 3 120" xfId="1096"/>
    <cellStyle name="Porcentagem 3 121" xfId="1097"/>
    <cellStyle name="Porcentagem 3 122" xfId="1098"/>
    <cellStyle name="Porcentagem 3 123" xfId="1099"/>
    <cellStyle name="Porcentagem 3 124" xfId="1100"/>
    <cellStyle name="Porcentagem 3 125" xfId="1101"/>
    <cellStyle name="Porcentagem 3 126" xfId="1102"/>
    <cellStyle name="Porcentagem 3 127" xfId="1103"/>
    <cellStyle name="Porcentagem 3 128" xfId="1104"/>
    <cellStyle name="Porcentagem 3 129" xfId="1105"/>
    <cellStyle name="Porcentagem 3 13" xfId="1106"/>
    <cellStyle name="Porcentagem 3 130" xfId="1107"/>
    <cellStyle name="Porcentagem 3 131" xfId="1108"/>
    <cellStyle name="Porcentagem 3 132" xfId="1109"/>
    <cellStyle name="Porcentagem 3 133" xfId="1110"/>
    <cellStyle name="Porcentagem 3 134" xfId="1111"/>
    <cellStyle name="Porcentagem 3 135" xfId="1112"/>
    <cellStyle name="Porcentagem 3 136" xfId="1113"/>
    <cellStyle name="Porcentagem 3 137" xfId="1114"/>
    <cellStyle name="Porcentagem 3 138" xfId="1115"/>
    <cellStyle name="Porcentagem 3 139" xfId="1116"/>
    <cellStyle name="Porcentagem 3 14" xfId="1117"/>
    <cellStyle name="Porcentagem 3 140" xfId="1118"/>
    <cellStyle name="Porcentagem 3 141" xfId="1119"/>
    <cellStyle name="Porcentagem 3 142" xfId="1120"/>
    <cellStyle name="Porcentagem 3 143" xfId="1121"/>
    <cellStyle name="Porcentagem 3 144" xfId="1122"/>
    <cellStyle name="Porcentagem 3 145" xfId="1123"/>
    <cellStyle name="Porcentagem 3 146" xfId="1124"/>
    <cellStyle name="Porcentagem 3 147" xfId="1125"/>
    <cellStyle name="Porcentagem 3 148" xfId="1126"/>
    <cellStyle name="Porcentagem 3 149" xfId="1127"/>
    <cellStyle name="Porcentagem 3 15" xfId="1128"/>
    <cellStyle name="Porcentagem 3 150" xfId="1129"/>
    <cellStyle name="Porcentagem 3 151" xfId="1130"/>
    <cellStyle name="Porcentagem 3 152" xfId="1131"/>
    <cellStyle name="Porcentagem 3 153" xfId="1132"/>
    <cellStyle name="Porcentagem 3 154" xfId="1133"/>
    <cellStyle name="Porcentagem 3 155" xfId="1134"/>
    <cellStyle name="Porcentagem 3 156" xfId="1135"/>
    <cellStyle name="Porcentagem 3 157" xfId="1136"/>
    <cellStyle name="Porcentagem 3 158" xfId="1137"/>
    <cellStyle name="Porcentagem 3 159" xfId="1138"/>
    <cellStyle name="Porcentagem 3 16" xfId="1139"/>
    <cellStyle name="Porcentagem 3 160" xfId="1140"/>
    <cellStyle name="Porcentagem 3 161" xfId="1141"/>
    <cellStyle name="Porcentagem 3 162" xfId="1142"/>
    <cellStyle name="Porcentagem 3 163" xfId="1143"/>
    <cellStyle name="Porcentagem 3 164" xfId="1144"/>
    <cellStyle name="Porcentagem 3 165" xfId="1145"/>
    <cellStyle name="Porcentagem 3 166" xfId="1146"/>
    <cellStyle name="Porcentagem 3 167" xfId="1147"/>
    <cellStyle name="Porcentagem 3 168" xfId="1148"/>
    <cellStyle name="Porcentagem 3 169" xfId="1149"/>
    <cellStyle name="Porcentagem 3 17" xfId="1150"/>
    <cellStyle name="Porcentagem 3 170" xfId="1151"/>
    <cellStyle name="Porcentagem 3 171" xfId="1152"/>
    <cellStyle name="Porcentagem 3 172" xfId="1153"/>
    <cellStyle name="Porcentagem 3 173" xfId="1154"/>
    <cellStyle name="Porcentagem 3 174" xfId="1155"/>
    <cellStyle name="Porcentagem 3 175" xfId="1156"/>
    <cellStyle name="Porcentagem 3 176" xfId="1157"/>
    <cellStyle name="Porcentagem 3 177" xfId="1158"/>
    <cellStyle name="Porcentagem 3 178" xfId="1159"/>
    <cellStyle name="Porcentagem 3 179" xfId="1160"/>
    <cellStyle name="Porcentagem 3 18" xfId="1161"/>
    <cellStyle name="Porcentagem 3 180" xfId="1162"/>
    <cellStyle name="Porcentagem 3 181" xfId="1163"/>
    <cellStyle name="Porcentagem 3 182" xfId="1164"/>
    <cellStyle name="Porcentagem 3 183" xfId="1165"/>
    <cellStyle name="Porcentagem 3 184" xfId="1166"/>
    <cellStyle name="Porcentagem 3 185" xfId="1167"/>
    <cellStyle name="Porcentagem 3 186" xfId="1168"/>
    <cellStyle name="Porcentagem 3 187" xfId="1169"/>
    <cellStyle name="Porcentagem 3 188" xfId="1170"/>
    <cellStyle name="Porcentagem 3 189" xfId="1171"/>
    <cellStyle name="Porcentagem 3 19" xfId="1172"/>
    <cellStyle name="Porcentagem 3 190" xfId="1173"/>
    <cellStyle name="Porcentagem 3 191" xfId="1174"/>
    <cellStyle name="Porcentagem 3 192" xfId="1175"/>
    <cellStyle name="Porcentagem 3 193" xfId="1176"/>
    <cellStyle name="Porcentagem 3 194" xfId="1177"/>
    <cellStyle name="Porcentagem 3 195" xfId="1178"/>
    <cellStyle name="Porcentagem 3 196" xfId="1179"/>
    <cellStyle name="Porcentagem 3 197" xfId="1180"/>
    <cellStyle name="Porcentagem 3 198" xfId="1181"/>
    <cellStyle name="Porcentagem 3 199" xfId="1182"/>
    <cellStyle name="Porcentagem 3 2" xfId="60"/>
    <cellStyle name="Porcentagem 3 20" xfId="1183"/>
    <cellStyle name="Porcentagem 3 200" xfId="1184"/>
    <cellStyle name="Porcentagem 3 201" xfId="1185"/>
    <cellStyle name="Porcentagem 3 202" xfId="1186"/>
    <cellStyle name="Porcentagem 3 203" xfId="1187"/>
    <cellStyle name="Porcentagem 3 204" xfId="1188"/>
    <cellStyle name="Porcentagem 3 205" xfId="1189"/>
    <cellStyle name="Porcentagem 3 206" xfId="1190"/>
    <cellStyle name="Porcentagem 3 207" xfId="1191"/>
    <cellStyle name="Porcentagem 3 208" xfId="1192"/>
    <cellStyle name="Porcentagem 3 209" xfId="1193"/>
    <cellStyle name="Porcentagem 3 21" xfId="1194"/>
    <cellStyle name="Porcentagem 3 210" xfId="1195"/>
    <cellStyle name="Porcentagem 3 211" xfId="1196"/>
    <cellStyle name="Porcentagem 3 212" xfId="1197"/>
    <cellStyle name="Porcentagem 3 213" xfId="1198"/>
    <cellStyle name="Porcentagem 3 214" xfId="1199"/>
    <cellStyle name="Porcentagem 3 215" xfId="1200"/>
    <cellStyle name="Porcentagem 3 216" xfId="1201"/>
    <cellStyle name="Porcentagem 3 217" xfId="1202"/>
    <cellStyle name="Porcentagem 3 218" xfId="1203"/>
    <cellStyle name="Porcentagem 3 219" xfId="1204"/>
    <cellStyle name="Porcentagem 3 22" xfId="1205"/>
    <cellStyle name="Porcentagem 3 220" xfId="1206"/>
    <cellStyle name="Porcentagem 3 221" xfId="1207"/>
    <cellStyle name="Porcentagem 3 222" xfId="1208"/>
    <cellStyle name="Porcentagem 3 223" xfId="1209"/>
    <cellStyle name="Porcentagem 3 224" xfId="1210"/>
    <cellStyle name="Porcentagem 3 225" xfId="1211"/>
    <cellStyle name="Porcentagem 3 226" xfId="1212"/>
    <cellStyle name="Porcentagem 3 227" xfId="1213"/>
    <cellStyle name="Porcentagem 3 228" xfId="1214"/>
    <cellStyle name="Porcentagem 3 229" xfId="1215"/>
    <cellStyle name="Porcentagem 3 23" xfId="1216"/>
    <cellStyle name="Porcentagem 3 230" xfId="1217"/>
    <cellStyle name="Porcentagem 3 24" xfId="1218"/>
    <cellStyle name="Porcentagem 3 25" xfId="1219"/>
    <cellStyle name="Porcentagem 3 26" xfId="1220"/>
    <cellStyle name="Porcentagem 3 27" xfId="1221"/>
    <cellStyle name="Porcentagem 3 28" xfId="1222"/>
    <cellStyle name="Porcentagem 3 29" xfId="1223"/>
    <cellStyle name="Porcentagem 3 3" xfId="1224"/>
    <cellStyle name="Porcentagem 3 30" xfId="1225"/>
    <cellStyle name="Porcentagem 3 31" xfId="1226"/>
    <cellStyle name="Porcentagem 3 32" xfId="1227"/>
    <cellStyle name="Porcentagem 3 33" xfId="1228"/>
    <cellStyle name="Porcentagem 3 34" xfId="1229"/>
    <cellStyle name="Porcentagem 3 35" xfId="1230"/>
    <cellStyle name="Porcentagem 3 36" xfId="1231"/>
    <cellStyle name="Porcentagem 3 37" xfId="1232"/>
    <cellStyle name="Porcentagem 3 38" xfId="1233"/>
    <cellStyle name="Porcentagem 3 39" xfId="1234"/>
    <cellStyle name="Porcentagem 3 4" xfId="1235"/>
    <cellStyle name="Porcentagem 3 40" xfId="1236"/>
    <cellStyle name="Porcentagem 3 41" xfId="1237"/>
    <cellStyle name="Porcentagem 3 42" xfId="1238"/>
    <cellStyle name="Porcentagem 3 43" xfId="1239"/>
    <cellStyle name="Porcentagem 3 44" xfId="1240"/>
    <cellStyle name="Porcentagem 3 45" xfId="1241"/>
    <cellStyle name="Porcentagem 3 46" xfId="1242"/>
    <cellStyle name="Porcentagem 3 47" xfId="1243"/>
    <cellStyle name="Porcentagem 3 48" xfId="1244"/>
    <cellStyle name="Porcentagem 3 49" xfId="1245"/>
    <cellStyle name="Porcentagem 3 5" xfId="1246"/>
    <cellStyle name="Porcentagem 3 50" xfId="1247"/>
    <cellStyle name="Porcentagem 3 51" xfId="1248"/>
    <cellStyle name="Porcentagem 3 52" xfId="1249"/>
    <cellStyle name="Porcentagem 3 53" xfId="1250"/>
    <cellStyle name="Porcentagem 3 54" xfId="1251"/>
    <cellStyle name="Porcentagem 3 55" xfId="1252"/>
    <cellStyle name="Porcentagem 3 56" xfId="1253"/>
    <cellStyle name="Porcentagem 3 57" xfId="1254"/>
    <cellStyle name="Porcentagem 3 58" xfId="1255"/>
    <cellStyle name="Porcentagem 3 59" xfId="1256"/>
    <cellStyle name="Porcentagem 3 6" xfId="1257"/>
    <cellStyle name="Porcentagem 3 60" xfId="1258"/>
    <cellStyle name="Porcentagem 3 61" xfId="1259"/>
    <cellStyle name="Porcentagem 3 62" xfId="1260"/>
    <cellStyle name="Porcentagem 3 63" xfId="1261"/>
    <cellStyle name="Porcentagem 3 64" xfId="1262"/>
    <cellStyle name="Porcentagem 3 65" xfId="1263"/>
    <cellStyle name="Porcentagem 3 66" xfId="1264"/>
    <cellStyle name="Porcentagem 3 67" xfId="1265"/>
    <cellStyle name="Porcentagem 3 68" xfId="1266"/>
    <cellStyle name="Porcentagem 3 69" xfId="1267"/>
    <cellStyle name="Porcentagem 3 7" xfId="1268"/>
    <cellStyle name="Porcentagem 3 70" xfId="1269"/>
    <cellStyle name="Porcentagem 3 71" xfId="1270"/>
    <cellStyle name="Porcentagem 3 72" xfId="1271"/>
    <cellStyle name="Porcentagem 3 73" xfId="1272"/>
    <cellStyle name="Porcentagem 3 74" xfId="1273"/>
    <cellStyle name="Porcentagem 3 75" xfId="1274"/>
    <cellStyle name="Porcentagem 3 76" xfId="1275"/>
    <cellStyle name="Porcentagem 3 77" xfId="1276"/>
    <cellStyle name="Porcentagem 3 78" xfId="1277"/>
    <cellStyle name="Porcentagem 3 79" xfId="1278"/>
    <cellStyle name="Porcentagem 3 8" xfId="1279"/>
    <cellStyle name="Porcentagem 3 80" xfId="1280"/>
    <cellStyle name="Porcentagem 3 81" xfId="1281"/>
    <cellStyle name="Porcentagem 3 82" xfId="1282"/>
    <cellStyle name="Porcentagem 3 83" xfId="1283"/>
    <cellStyle name="Porcentagem 3 84" xfId="1284"/>
    <cellStyle name="Porcentagem 3 85" xfId="1285"/>
    <cellStyle name="Porcentagem 3 86" xfId="1286"/>
    <cellStyle name="Porcentagem 3 87" xfId="1287"/>
    <cellStyle name="Porcentagem 3 88" xfId="1288"/>
    <cellStyle name="Porcentagem 3 89" xfId="1289"/>
    <cellStyle name="Porcentagem 3 9" xfId="1290"/>
    <cellStyle name="Porcentagem 3 90" xfId="1291"/>
    <cellStyle name="Porcentagem 3 91" xfId="1292"/>
    <cellStyle name="Porcentagem 3 92" xfId="1293"/>
    <cellStyle name="Porcentagem 3 93" xfId="1294"/>
    <cellStyle name="Porcentagem 3 94" xfId="1295"/>
    <cellStyle name="Porcentagem 3 95" xfId="1296"/>
    <cellStyle name="Porcentagem 3 96" xfId="1297"/>
    <cellStyle name="Porcentagem 3 97" xfId="1298"/>
    <cellStyle name="Porcentagem 3 98" xfId="1299"/>
    <cellStyle name="Porcentagem 3 99" xfId="1300"/>
    <cellStyle name="Porcentagem 4" xfId="61"/>
    <cellStyle name="Porcentagem 4 2" xfId="29"/>
    <cellStyle name="Porcentagem 5" xfId="1301"/>
    <cellStyle name="Porcentagem 5 2" xfId="1302"/>
    <cellStyle name="Saída 2" xfId="1303"/>
    <cellStyle name="Saída 3" xfId="1304"/>
    <cellStyle name="Separador de m" xfId="22"/>
    <cellStyle name="Separador de milhares" xfId="7" builtinId="3"/>
    <cellStyle name="Separador de milhares 2" xfId="62"/>
    <cellStyle name="Separador de milhares 2 2" xfId="63"/>
    <cellStyle name="Separador de milhares 2 2 2" xfId="32"/>
    <cellStyle name="Separador de milhares 2 2 2 10" xfId="64"/>
    <cellStyle name="Separador de milhares 2 2 2 11" xfId="30"/>
    <cellStyle name="Separador de milhares 2 2 2 11 2" xfId="65"/>
    <cellStyle name="Separador de milhares 2 2 2 12" xfId="66"/>
    <cellStyle name="Separador de milhares 2 2 2 12 2" xfId="67"/>
    <cellStyle name="Separador de milhares 2 2 2 12 2 2" xfId="68"/>
    <cellStyle name="Separador de milhares 2 2 2 12 3" xfId="69"/>
    <cellStyle name="Separador de milhares 2 2 2 13" xfId="70"/>
    <cellStyle name="Separador de milhares 2 2 2 2" xfId="71"/>
    <cellStyle name="Separador de milhares 2 2 2 2 2" xfId="33"/>
    <cellStyle name="Separador de milhares 2 2 2 2 2 2" xfId="137"/>
    <cellStyle name="Separador de milhares 2 2 2 2 3" xfId="72"/>
    <cellStyle name="Separador de milhares 2 2 2 3" xfId="73"/>
    <cellStyle name="Separador de milhares 2 2 2 4" xfId="74"/>
    <cellStyle name="Separador de milhares 2 2 2 5" xfId="75"/>
    <cellStyle name="Separador de milhares 2 2 2 6" xfId="76"/>
    <cellStyle name="Separador de milhares 2 2 2 7" xfId="77"/>
    <cellStyle name="Separador de milhares 2 2 2 8" xfId="78"/>
    <cellStyle name="Separador de milhares 2 2 2 9" xfId="79"/>
    <cellStyle name="Separador de milhares 2 2 3" xfId="80"/>
    <cellStyle name="Separador de milhares 2 2 3 2" xfId="81"/>
    <cellStyle name="Separador de milhares 2 2 3 3" xfId="82"/>
    <cellStyle name="Separador de milhares 2 2 3 4" xfId="83"/>
    <cellStyle name="Separador de milhares 2 2 4" xfId="84"/>
    <cellStyle name="Separador de milhares 2 2 4 2" xfId="85"/>
    <cellStyle name="Separador de milhares 2 2 5" xfId="86"/>
    <cellStyle name="Separador de milhares 2 2 6" xfId="87"/>
    <cellStyle name="Separador de milhares 2 2 6 2" xfId="138"/>
    <cellStyle name="Separador de milhares 2 3" xfId="88"/>
    <cellStyle name="Separador de milhares 2 3 2" xfId="89"/>
    <cellStyle name="Separador de milhares 2 3 3" xfId="139"/>
    <cellStyle name="Separador de milhares 2 4" xfId="90"/>
    <cellStyle name="Separador de milhares 2 4 2" xfId="91"/>
    <cellStyle name="Separador de milhares 2 5" xfId="92"/>
    <cellStyle name="Separador de milhares 3" xfId="93"/>
    <cellStyle name="Separador de milhares 3 2" xfId="34"/>
    <cellStyle name="Separador de milhares 3 2 2" xfId="94"/>
    <cellStyle name="Separador de milhares 3 2 3" xfId="140"/>
    <cellStyle name="Separador de milhares 3 3" xfId="95"/>
    <cellStyle name="Separador de milhares 3 4" xfId="96"/>
    <cellStyle name="Separador de milhares 3 4 2" xfId="141"/>
    <cellStyle name="Separador de milhares 3 5" xfId="97"/>
    <cellStyle name="Separador de milhares 3 6" xfId="142"/>
    <cellStyle name="Separador de milhares 4" xfId="98"/>
    <cellStyle name="Separador de milhares 4 2" xfId="99"/>
    <cellStyle name="Separador de milhares 4 2 2" xfId="100"/>
    <cellStyle name="Separador de milhares 4 3" xfId="101"/>
    <cellStyle name="Separador de milhares 4 3 2" xfId="143"/>
    <cellStyle name="Separador de milhares 4 4" xfId="102"/>
    <cellStyle name="Separador de milhares 4 4 2" xfId="144"/>
    <cellStyle name="Separador de milhares 4 5" xfId="103"/>
    <cellStyle name="Separador de milhares 4 5 2" xfId="145"/>
    <cellStyle name="Separador de milhares 4 6" xfId="104"/>
    <cellStyle name="Separador de milhares 4 7" xfId="105"/>
    <cellStyle name="Separador de milhares 4 8" xfId="146"/>
    <cellStyle name="Separador de milhares 5" xfId="106"/>
    <cellStyle name="Separador de milhares 5 2" xfId="107"/>
    <cellStyle name="Separador de milhares 5 3" xfId="108"/>
    <cellStyle name="Separador de milhares 6" xfId="28"/>
    <cellStyle name="Separador de milhares 6 2" xfId="109"/>
    <cellStyle name="Separador de milhares 6 2 2" xfId="110"/>
    <cellStyle name="Separador de milhares 6 2 3" xfId="147"/>
    <cellStyle name="Separador de milhares 7" xfId="111"/>
    <cellStyle name="Separador de milhares 8" xfId="40"/>
    <cellStyle name="Texto de Aviso 2" xfId="1305"/>
    <cellStyle name="Texto de Aviso 3" xfId="1306"/>
    <cellStyle name="Texto Explicativo 2" xfId="1307"/>
    <cellStyle name="Texto Explicativo 3" xfId="1308"/>
    <cellStyle name="Título 1 2" xfId="1309"/>
    <cellStyle name="Título 1 3" xfId="1310"/>
    <cellStyle name="Título 2 2" xfId="1311"/>
    <cellStyle name="Título 2 3" xfId="1312"/>
    <cellStyle name="Título 3 2" xfId="1313"/>
    <cellStyle name="Título 3 3" xfId="1314"/>
    <cellStyle name="Título 4 2" xfId="1315"/>
    <cellStyle name="Título 4 3" xfId="1316"/>
    <cellStyle name="Título 5" xfId="1317"/>
    <cellStyle name="Título 6" xfId="1318"/>
    <cellStyle name="Titulo1" xfId="23"/>
    <cellStyle name="Titulo2" xfId="24"/>
    <cellStyle name="Total 2" xfId="1319"/>
    <cellStyle name="Total 3" xfId="1320"/>
    <cellStyle name="Vírgula 13" xfId="112"/>
    <cellStyle name="Vírgula 2" xfId="8"/>
    <cellStyle name="Vírgula 2 2" xfId="113"/>
    <cellStyle name="Vírgula 2 2 2" xfId="114"/>
    <cellStyle name="Vírgula 2 3" xfId="115"/>
    <cellStyle name="Vírgula 3" xfId="27"/>
    <cellStyle name="Vírgula 3 2" xfId="116"/>
    <cellStyle name="Vírgula 3 2 2" xfId="117"/>
    <cellStyle name="Vírgula 3 3" xfId="118"/>
    <cellStyle name="Vírgula 4" xfId="119"/>
    <cellStyle name="Vírgula0" xfId="25"/>
  </cellStyles>
  <dxfs count="1">
    <dxf>
      <fill>
        <patternFill patternType="none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1.xml"/><Relationship Id="rId68" Type="http://schemas.openxmlformats.org/officeDocument/2006/relationships/externalLink" Target="externalLinks/externalLink6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4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3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2.xml"/><Relationship Id="rId69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8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100542</xdr:colOff>
      <xdr:row>0</xdr:row>
      <xdr:rowOff>53976</xdr:rowOff>
    </xdr:from>
    <xdr:to>
      <xdr:col>1</xdr:col>
      <xdr:colOff>650934</xdr:colOff>
      <xdr:row>3</xdr:row>
      <xdr:rowOff>158751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875" y="53976"/>
          <a:ext cx="550392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6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6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0</xdr:row>
      <xdr:rowOff>192088</xdr:rowOff>
    </xdr:from>
    <xdr:to>
      <xdr:col>1</xdr:col>
      <xdr:colOff>691626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688" y="192088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515819</xdr:colOff>
      <xdr:row>0</xdr:row>
      <xdr:rowOff>76200</xdr:rowOff>
    </xdr:from>
    <xdr:to>
      <xdr:col>1</xdr:col>
      <xdr:colOff>1125419</xdr:colOff>
      <xdr:row>4</xdr:row>
      <xdr:rowOff>16505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14454" y="76200"/>
          <a:ext cx="609600" cy="73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3124200</xdr:colOff>
      <xdr:row>0</xdr:row>
      <xdr:rowOff>76200</xdr:rowOff>
    </xdr:from>
    <xdr:to>
      <xdr:col>1</xdr:col>
      <xdr:colOff>3733800</xdr:colOff>
      <xdr:row>4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24300" y="76200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1073452</xdr:colOff>
      <xdr:row>0</xdr:row>
      <xdr:rowOff>22678</xdr:rowOff>
    </xdr:from>
    <xdr:to>
      <xdr:col>3</xdr:col>
      <xdr:colOff>1683052</xdr:colOff>
      <xdr:row>3</xdr:row>
      <xdr:rowOff>191583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54702" y="22678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:a16="http://schemas.microsoft.com/office/drawing/2014/main" xmlns="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:a16="http://schemas.microsoft.com/office/drawing/2014/main" xmlns="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:a16="http://schemas.microsoft.com/office/drawing/2014/main" xmlns="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:a16="http://schemas.microsoft.com/office/drawing/2014/main" xmlns="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:a16="http://schemas.microsoft.com/office/drawing/2014/main" xmlns="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:a16="http://schemas.microsoft.com/office/drawing/2014/main" xmlns="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:a16="http://schemas.microsoft.com/office/drawing/2014/main" xmlns="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:a16="http://schemas.microsoft.com/office/drawing/2014/main" xmlns="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:a16="http://schemas.microsoft.com/office/drawing/2014/main" xmlns="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:a16="http://schemas.microsoft.com/office/drawing/2014/main" xmlns="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:a16="http://schemas.microsoft.com/office/drawing/2014/main" xmlns="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:a16="http://schemas.microsoft.com/office/drawing/2014/main" xmlns="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:a16="http://schemas.microsoft.com/office/drawing/2014/main" xmlns="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:a16="http://schemas.microsoft.com/office/drawing/2014/main" xmlns="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:a16="http://schemas.microsoft.com/office/drawing/2014/main" xmlns="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:a16="http://schemas.microsoft.com/office/drawing/2014/main" xmlns="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:a16="http://schemas.microsoft.com/office/drawing/2014/main" xmlns="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:a16="http://schemas.microsoft.com/office/drawing/2014/main" xmlns="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:a16="http://schemas.microsoft.com/office/drawing/2014/main" xmlns="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:a16="http://schemas.microsoft.com/office/drawing/2014/main" xmlns="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:a16="http://schemas.microsoft.com/office/drawing/2014/main" xmlns="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:a16="http://schemas.microsoft.com/office/drawing/2014/main" xmlns="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:a16="http://schemas.microsoft.com/office/drawing/2014/main" xmlns="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:a16="http://schemas.microsoft.com/office/drawing/2014/main" xmlns="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:a16="http://schemas.microsoft.com/office/drawing/2014/main" xmlns="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:a16="http://schemas.microsoft.com/office/drawing/2014/main" xmlns="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:a16="http://schemas.microsoft.com/office/drawing/2014/main" xmlns="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:a16="http://schemas.microsoft.com/office/drawing/2014/main" xmlns="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:a16="http://schemas.microsoft.com/office/drawing/2014/main" xmlns="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:a16="http://schemas.microsoft.com/office/drawing/2014/main" xmlns="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:a16="http://schemas.microsoft.com/office/drawing/2014/main" xmlns="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:a16="http://schemas.microsoft.com/office/drawing/2014/main" xmlns="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:a16="http://schemas.microsoft.com/office/drawing/2014/main" xmlns="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:a16="http://schemas.microsoft.com/office/drawing/2014/main" xmlns="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:a16="http://schemas.microsoft.com/office/drawing/2014/main" xmlns="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:a16="http://schemas.microsoft.com/office/drawing/2014/main" xmlns="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:a16="http://schemas.microsoft.com/office/drawing/2014/main" xmlns="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:a16="http://schemas.microsoft.com/office/drawing/2014/main" xmlns="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:a16="http://schemas.microsoft.com/office/drawing/2014/main" xmlns="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:a16="http://schemas.microsoft.com/office/drawing/2014/main" xmlns="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:a16="http://schemas.microsoft.com/office/drawing/2014/main" xmlns="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:a16="http://schemas.microsoft.com/office/drawing/2014/main" xmlns="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:a16="http://schemas.microsoft.com/office/drawing/2014/main" xmlns="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:a16="http://schemas.microsoft.com/office/drawing/2014/main" xmlns="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:a16="http://schemas.microsoft.com/office/drawing/2014/main" xmlns="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:a16="http://schemas.microsoft.com/office/drawing/2014/main" xmlns="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:a16="http://schemas.microsoft.com/office/drawing/2014/main" xmlns="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273740</xdr:colOff>
      <xdr:row>1</xdr:row>
      <xdr:rowOff>25675</xdr:rowOff>
    </xdr:from>
    <xdr:to>
      <xdr:col>8</xdr:col>
      <xdr:colOff>99391</xdr:colOff>
      <xdr:row>3</xdr:row>
      <xdr:rowOff>65066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153" y="191327"/>
          <a:ext cx="1738934" cy="445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27</xdr:row>
      <xdr:rowOff>28575</xdr:rowOff>
    </xdr:from>
    <xdr:to>
      <xdr:col>2</xdr:col>
      <xdr:colOff>180975</xdr:colOff>
      <xdr:row>30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50" y="54197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375192</xdr:colOff>
      <xdr:row>0</xdr:row>
      <xdr:rowOff>94836</xdr:rowOff>
    </xdr:from>
    <xdr:to>
      <xdr:col>1</xdr:col>
      <xdr:colOff>908592</xdr:colOff>
      <xdr:row>4</xdr:row>
      <xdr:rowOff>24847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4475" y="94836"/>
          <a:ext cx="533400" cy="617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123825</xdr:rowOff>
    </xdr:from>
    <xdr:to>
      <xdr:col>3</xdr:col>
      <xdr:colOff>2266950</xdr:colOff>
      <xdr:row>3</xdr:row>
      <xdr:rowOff>130571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6325" y="123825"/>
          <a:ext cx="2162175" cy="6258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123825</xdr:rowOff>
    </xdr:from>
    <xdr:to>
      <xdr:col>3</xdr:col>
      <xdr:colOff>2266950</xdr:colOff>
      <xdr:row>3</xdr:row>
      <xdr:rowOff>130571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0" y="123825"/>
          <a:ext cx="2162175" cy="6258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PRACAS/009%20-%20PRA&#199;A%20QUADRA%20-%20IMARUI%20-%20Cobertura/Nova%20pasta%20(2)/OR&#199;%20PLANILHA%20M&#218;LTIPLA%20V3.0.5%20-%20CENTRO%20COMUNI&#193;TIO%20IMARU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PRACAS/009%20-%20PRA&#199;A%20QUADRA%20-%20IMARUI%20-%20Cobertura/ORCAMENTO-CENTRO/CAIXA-ATUALIZADO/Refer&#234;ncia%2002-202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PRACAS/009%20-%20PRA&#199;A%20QUADRA%20-%20IMARUI%20-%20Cobertura/ORCAMENTO-CENTRO/CAIXA-ATUALIZADO/OR&#199;%20PLANILHA%20M&#218;LTIPLA%20V3.0.5%20-%20CENTRO%20COMUNI&#193;TIO%20IMARUI-02-202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20">
          <cell r="B20" t="str">
            <v>ÍNDICE</v>
          </cell>
        </row>
        <row r="22">
          <cell r="B22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zoomScale="90" zoomScaleNormal="90" workbookViewId="0">
      <selection activeCell="B35" sqref="B35"/>
    </sheetView>
  </sheetViews>
  <sheetFormatPr defaultRowHeight="12.75"/>
  <cols>
    <col min="1" max="1" width="12" bestFit="1" customWidth="1"/>
    <col min="2" max="2" width="117.140625" bestFit="1" customWidth="1"/>
    <col min="3" max="3" width="5.7109375" customWidth="1"/>
    <col min="4" max="4" width="11.5703125" bestFit="1" customWidth="1"/>
    <col min="5" max="5" width="3.5703125" bestFit="1" customWidth="1"/>
    <col min="6" max="6" width="16.5703125" customWidth="1"/>
    <col min="7" max="7" width="28.7109375" bestFit="1" customWidth="1"/>
    <col min="8" max="8" width="7.140625" bestFit="1" customWidth="1"/>
    <col min="9" max="9" width="4.85546875" bestFit="1" customWidth="1"/>
    <col min="12" max="12" width="14.140625" bestFit="1" customWidth="1"/>
    <col min="13" max="13" width="8" customWidth="1"/>
    <col min="14" max="14" width="3.28515625" bestFit="1" customWidth="1"/>
  </cols>
  <sheetData>
    <row r="1" spans="1:14" ht="18">
      <c r="A1" s="539" t="s">
        <v>398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4" ht="14.25">
      <c r="A2" s="540" t="s">
        <v>447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</row>
    <row r="3" spans="1:14">
      <c r="A3" s="541" t="s">
        <v>394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4" ht="18">
      <c r="A4" s="134"/>
      <c r="B4" s="134"/>
      <c r="C4" s="134"/>
      <c r="D4" s="134"/>
      <c r="E4" s="541"/>
      <c r="F4" s="541"/>
      <c r="G4" s="541"/>
      <c r="H4" s="541"/>
      <c r="I4" s="541"/>
      <c r="J4" s="541"/>
      <c r="K4" s="541"/>
      <c r="L4" s="541"/>
      <c r="M4" s="541"/>
      <c r="N4" s="541"/>
    </row>
    <row r="5" spans="1:14">
      <c r="A5" s="129" t="s">
        <v>399</v>
      </c>
      <c r="B5" s="337" t="s">
        <v>951</v>
      </c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4.25">
      <c r="A6" s="129" t="s">
        <v>400</v>
      </c>
      <c r="B6" s="163" t="s">
        <v>952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</row>
    <row r="7" spans="1:14">
      <c r="A7" s="129" t="s">
        <v>401</v>
      </c>
      <c r="B7" s="129"/>
      <c r="E7" s="379"/>
      <c r="F7" s="379"/>
      <c r="G7" s="379"/>
      <c r="H7" s="379"/>
      <c r="I7" s="379"/>
      <c r="J7" s="379"/>
      <c r="K7" s="379"/>
      <c r="L7" s="379"/>
      <c r="M7" s="379"/>
      <c r="N7" s="379"/>
    </row>
    <row r="8" spans="1:14">
      <c r="A8" s="129" t="s">
        <v>402</v>
      </c>
      <c r="B8" s="129" t="s">
        <v>953</v>
      </c>
      <c r="E8" s="379"/>
      <c r="F8" s="379"/>
      <c r="G8" s="379"/>
      <c r="H8" s="379"/>
      <c r="I8" s="379"/>
      <c r="J8" s="379"/>
      <c r="K8" s="379"/>
      <c r="L8" s="379"/>
      <c r="M8" s="379"/>
      <c r="N8" s="379"/>
    </row>
    <row r="9" spans="1:14">
      <c r="A9" s="129" t="s">
        <v>403</v>
      </c>
      <c r="B9" s="135"/>
      <c r="C9" s="136"/>
      <c r="D9" s="136"/>
      <c r="E9" s="379"/>
      <c r="F9" s="379"/>
      <c r="G9" s="379"/>
      <c r="H9" s="379"/>
      <c r="I9" s="379"/>
      <c r="J9" s="379"/>
      <c r="K9" s="379"/>
      <c r="L9" s="379"/>
      <c r="M9" s="379"/>
      <c r="N9" s="379"/>
    </row>
    <row r="10" spans="1:14" ht="15.75">
      <c r="A10" s="535" t="s">
        <v>404</v>
      </c>
      <c r="B10" s="535"/>
      <c r="C10" s="535"/>
      <c r="D10" s="535"/>
      <c r="E10" s="379"/>
      <c r="F10" s="379"/>
      <c r="G10" s="379"/>
      <c r="H10" s="379"/>
      <c r="I10" s="379"/>
      <c r="J10" s="379"/>
      <c r="K10" s="379"/>
      <c r="L10" s="379"/>
      <c r="M10" s="379"/>
      <c r="N10" s="379"/>
    </row>
    <row r="11" spans="1:14" ht="18">
      <c r="A11" s="536" t="s">
        <v>395</v>
      </c>
      <c r="B11" s="537"/>
      <c r="C11" s="537"/>
      <c r="D11" s="538"/>
      <c r="E11" s="379"/>
      <c r="F11" s="379"/>
      <c r="G11" s="379"/>
      <c r="H11" s="379"/>
      <c r="I11" s="379"/>
      <c r="J11" s="379"/>
      <c r="K11" s="379"/>
      <c r="L11" s="379"/>
      <c r="M11" s="379"/>
      <c r="N11" s="379"/>
    </row>
    <row r="12" spans="1:14" ht="18.75" thickBot="1">
      <c r="A12" s="137"/>
      <c r="B12" s="137"/>
      <c r="C12" s="137"/>
      <c r="D12" s="137"/>
      <c r="E12" s="379"/>
      <c r="F12" s="379"/>
      <c r="G12" s="379"/>
      <c r="H12" s="379"/>
      <c r="I12" s="379"/>
      <c r="J12" s="379"/>
      <c r="K12" s="379"/>
      <c r="L12" s="379"/>
      <c r="M12" s="379"/>
      <c r="N12" s="379"/>
    </row>
    <row r="13" spans="1:14" ht="26.25" thickTop="1">
      <c r="A13" s="170" t="s">
        <v>396</v>
      </c>
      <c r="B13" s="170" t="s">
        <v>397</v>
      </c>
      <c r="C13" s="170" t="s">
        <v>406</v>
      </c>
      <c r="D13" s="170" t="s">
        <v>27</v>
      </c>
      <c r="E13" s="379"/>
      <c r="F13" s="379"/>
      <c r="G13" s="379"/>
      <c r="H13" s="379"/>
      <c r="I13" s="379"/>
      <c r="J13" s="379"/>
      <c r="K13" s="379"/>
      <c r="L13" s="379"/>
      <c r="M13" s="379"/>
      <c r="N13" s="379"/>
    </row>
    <row r="14" spans="1:14">
      <c r="A14" s="205" t="s">
        <v>124</v>
      </c>
      <c r="B14" s="200" t="s">
        <v>455</v>
      </c>
      <c r="C14" s="205"/>
      <c r="D14" s="200"/>
      <c r="E14" s="379"/>
      <c r="F14" s="379"/>
      <c r="G14" s="200" t="s">
        <v>494</v>
      </c>
      <c r="H14" s="379"/>
      <c r="I14" s="379"/>
      <c r="J14" s="379"/>
      <c r="K14" s="379"/>
      <c r="L14" s="379"/>
      <c r="M14" s="379"/>
      <c r="N14" s="379"/>
    </row>
    <row r="15" spans="1:14">
      <c r="A15" s="138" t="s">
        <v>472</v>
      </c>
      <c r="B15" s="132" t="s">
        <v>461</v>
      </c>
      <c r="C15" s="378" t="s">
        <v>463</v>
      </c>
      <c r="D15" s="380">
        <v>2.88</v>
      </c>
      <c r="E15" s="379"/>
      <c r="F15" s="379"/>
      <c r="G15" s="132" t="s">
        <v>483</v>
      </c>
      <c r="H15" s="379"/>
      <c r="I15" s="379"/>
      <c r="J15" s="379"/>
      <c r="K15" s="379"/>
      <c r="L15" s="379"/>
      <c r="M15" s="379"/>
      <c r="N15" s="379"/>
    </row>
    <row r="16" spans="1:14">
      <c r="A16" s="138" t="s">
        <v>473</v>
      </c>
      <c r="B16" s="132" t="s">
        <v>456</v>
      </c>
      <c r="C16" s="378" t="s">
        <v>463</v>
      </c>
      <c r="D16" s="380">
        <v>9</v>
      </c>
      <c r="E16" s="379"/>
      <c r="F16" s="379"/>
      <c r="G16" s="132" t="s">
        <v>484</v>
      </c>
      <c r="H16" s="379"/>
      <c r="I16" s="379"/>
      <c r="J16" s="379"/>
      <c r="K16" s="379"/>
      <c r="L16" s="379"/>
      <c r="M16" s="379"/>
      <c r="N16" s="379"/>
    </row>
    <row r="17" spans="1:14">
      <c r="A17" s="138" t="s">
        <v>474</v>
      </c>
      <c r="B17" s="131" t="s">
        <v>457</v>
      </c>
      <c r="C17" s="378" t="s">
        <v>463</v>
      </c>
      <c r="D17" s="380">
        <v>4.5</v>
      </c>
      <c r="E17" s="379"/>
      <c r="F17" s="379"/>
      <c r="G17" s="132" t="s">
        <v>485</v>
      </c>
      <c r="H17" s="379"/>
      <c r="I17" s="379"/>
      <c r="J17" s="379"/>
      <c r="K17" s="379"/>
      <c r="L17" s="379"/>
      <c r="M17" s="379"/>
      <c r="N17" s="379"/>
    </row>
    <row r="18" spans="1:14">
      <c r="A18" s="138" t="s">
        <v>475</v>
      </c>
      <c r="B18" s="132" t="s">
        <v>458</v>
      </c>
      <c r="C18" s="378" t="s">
        <v>39</v>
      </c>
      <c r="D18" s="380">
        <v>49.6</v>
      </c>
      <c r="E18" s="379"/>
      <c r="F18" s="379"/>
      <c r="G18" s="132" t="s">
        <v>486</v>
      </c>
      <c r="H18" s="379"/>
      <c r="I18" s="379"/>
      <c r="J18" s="379"/>
      <c r="K18" s="379"/>
      <c r="L18" s="379"/>
      <c r="M18" s="379"/>
      <c r="N18" s="379"/>
    </row>
    <row r="19" spans="1:14">
      <c r="A19" s="138" t="s">
        <v>476</v>
      </c>
      <c r="B19" s="132" t="s">
        <v>464</v>
      </c>
      <c r="C19" s="378" t="s">
        <v>463</v>
      </c>
      <c r="D19" s="380">
        <v>81.400000000000006</v>
      </c>
      <c r="E19" s="379"/>
      <c r="F19" s="379"/>
      <c r="G19" s="132" t="s">
        <v>487</v>
      </c>
      <c r="H19" s="379"/>
      <c r="I19" s="379"/>
      <c r="J19" s="379"/>
      <c r="K19" s="379"/>
      <c r="L19" s="379"/>
      <c r="M19" s="379"/>
      <c r="N19" s="379"/>
    </row>
    <row r="20" spans="1:14">
      <c r="A20" s="138" t="s">
        <v>477</v>
      </c>
      <c r="B20" s="132" t="s">
        <v>465</v>
      </c>
      <c r="C20" s="378" t="s">
        <v>466</v>
      </c>
      <c r="D20" s="380">
        <v>396</v>
      </c>
      <c r="E20" s="379"/>
      <c r="F20" s="379"/>
      <c r="G20" s="132" t="s">
        <v>488</v>
      </c>
      <c r="H20" s="379"/>
      <c r="I20" s="379"/>
      <c r="J20" s="379"/>
      <c r="K20" s="379"/>
      <c r="L20" s="379"/>
      <c r="M20" s="379"/>
      <c r="N20" s="379"/>
    </row>
    <row r="21" spans="1:14">
      <c r="A21" s="138" t="s">
        <v>478</v>
      </c>
      <c r="B21" s="132" t="s">
        <v>467</v>
      </c>
      <c r="C21" s="378" t="s">
        <v>466</v>
      </c>
      <c r="D21" s="380">
        <v>1584</v>
      </c>
      <c r="E21" s="379"/>
      <c r="F21" s="379"/>
      <c r="G21" s="132" t="s">
        <v>489</v>
      </c>
      <c r="H21" s="379"/>
      <c r="I21" s="379"/>
      <c r="J21" s="379"/>
      <c r="K21" s="379"/>
      <c r="L21" s="379"/>
      <c r="M21" s="379"/>
      <c r="N21" s="379"/>
    </row>
    <row r="22" spans="1:14">
      <c r="A22" s="138" t="s">
        <v>479</v>
      </c>
      <c r="B22" s="132" t="s">
        <v>468</v>
      </c>
      <c r="C22" s="378" t="s">
        <v>466</v>
      </c>
      <c r="D22" s="380">
        <v>2160</v>
      </c>
      <c r="E22" s="379"/>
      <c r="F22" s="379"/>
      <c r="G22" s="132" t="s">
        <v>490</v>
      </c>
      <c r="H22" s="379"/>
      <c r="I22" s="379"/>
      <c r="J22" s="379"/>
      <c r="K22" s="379"/>
      <c r="L22" s="379"/>
      <c r="M22" s="379"/>
      <c r="N22" s="379"/>
    </row>
    <row r="23" spans="1:14">
      <c r="A23" s="205" t="s">
        <v>125</v>
      </c>
      <c r="B23" s="200" t="s">
        <v>459</v>
      </c>
      <c r="C23" s="205"/>
      <c r="D23" s="417"/>
      <c r="E23" s="379"/>
      <c r="F23" s="379"/>
      <c r="G23" s="132"/>
      <c r="H23" s="379"/>
      <c r="I23" s="379"/>
      <c r="J23" s="379"/>
      <c r="K23" s="379"/>
      <c r="L23" s="379"/>
      <c r="M23" s="379"/>
      <c r="N23" s="379"/>
    </row>
    <row r="24" spans="1:14">
      <c r="A24" s="138" t="s">
        <v>480</v>
      </c>
      <c r="B24" s="132" t="s">
        <v>469</v>
      </c>
      <c r="C24" s="378" t="s">
        <v>470</v>
      </c>
      <c r="D24" s="381">
        <v>16.86</v>
      </c>
      <c r="E24" s="379"/>
      <c r="F24" s="379"/>
      <c r="G24" s="132" t="s">
        <v>491</v>
      </c>
      <c r="H24" s="379"/>
      <c r="I24" s="379"/>
      <c r="J24" s="379"/>
      <c r="K24" s="379"/>
      <c r="L24" s="379"/>
      <c r="M24" s="379"/>
      <c r="N24" s="379"/>
    </row>
    <row r="25" spans="1:14">
      <c r="A25" s="138" t="s">
        <v>481</v>
      </c>
      <c r="B25" s="132" t="s">
        <v>471</v>
      </c>
      <c r="C25" s="378" t="s">
        <v>470</v>
      </c>
      <c r="D25" s="381">
        <v>3</v>
      </c>
      <c r="E25" s="379"/>
      <c r="F25" s="379"/>
      <c r="G25" s="132" t="s">
        <v>492</v>
      </c>
      <c r="H25" s="379"/>
      <c r="I25" s="379"/>
      <c r="J25" s="379"/>
      <c r="K25" s="379"/>
      <c r="L25" s="379"/>
      <c r="M25" s="379"/>
      <c r="N25" s="379"/>
    </row>
    <row r="26" spans="1:14">
      <c r="A26" s="138" t="s">
        <v>482</v>
      </c>
      <c r="B26" s="132" t="s">
        <v>460</v>
      </c>
      <c r="C26" s="378" t="s">
        <v>470</v>
      </c>
      <c r="D26" s="381">
        <v>9.1999999999999993</v>
      </c>
      <c r="E26" s="379"/>
      <c r="F26" s="379"/>
      <c r="G26" s="132" t="s">
        <v>493</v>
      </c>
      <c r="H26" s="379"/>
      <c r="I26" s="379"/>
      <c r="J26" s="379"/>
      <c r="K26" s="379"/>
      <c r="L26" s="379"/>
      <c r="M26" s="379"/>
      <c r="N26" s="379"/>
    </row>
    <row r="27" spans="1:14">
      <c r="E27" s="379"/>
      <c r="F27" s="379"/>
      <c r="G27" s="379"/>
      <c r="H27" s="379"/>
      <c r="I27" s="379"/>
      <c r="J27" s="379"/>
      <c r="K27" s="379"/>
      <c r="L27" s="379"/>
      <c r="M27" s="379"/>
      <c r="N27" s="379"/>
    </row>
    <row r="28" spans="1:14">
      <c r="E28" s="379"/>
      <c r="F28" s="379"/>
      <c r="G28" s="379"/>
      <c r="H28" s="379"/>
      <c r="I28" s="379"/>
      <c r="J28" s="379"/>
      <c r="K28" s="379"/>
      <c r="L28" s="379"/>
      <c r="M28" s="379"/>
      <c r="N28" s="379"/>
    </row>
    <row r="29" spans="1:14">
      <c r="E29" s="379"/>
      <c r="F29" s="379"/>
      <c r="G29" s="379"/>
      <c r="H29" s="379"/>
      <c r="I29" s="379"/>
      <c r="J29" s="379"/>
      <c r="K29" s="379"/>
      <c r="L29" s="379"/>
      <c r="M29" s="379"/>
      <c r="N29" s="379"/>
    </row>
    <row r="30" spans="1:14">
      <c r="E30" s="379"/>
      <c r="F30" s="379"/>
      <c r="G30" s="379"/>
      <c r="H30" s="379"/>
      <c r="I30" s="379"/>
      <c r="J30" s="379"/>
      <c r="K30" s="379"/>
      <c r="L30" s="379"/>
      <c r="M30" s="379"/>
      <c r="N30" s="379"/>
    </row>
    <row r="31" spans="1:14">
      <c r="E31" s="379"/>
      <c r="F31" s="379"/>
      <c r="G31" s="379"/>
      <c r="H31" s="379"/>
      <c r="I31" s="379"/>
      <c r="J31" s="379"/>
      <c r="K31" s="379"/>
      <c r="L31" s="379"/>
      <c r="M31" s="379"/>
      <c r="N31" s="379"/>
    </row>
    <row r="32" spans="1:14">
      <c r="E32" s="379"/>
      <c r="F32" s="379"/>
      <c r="G32" s="379"/>
      <c r="H32" s="379"/>
      <c r="I32" s="379"/>
      <c r="J32" s="379"/>
      <c r="K32" s="379"/>
      <c r="L32" s="379"/>
      <c r="M32" s="379"/>
      <c r="N32" s="379"/>
    </row>
    <row r="33" spans="5:14">
      <c r="E33" s="379"/>
      <c r="F33" s="379"/>
      <c r="G33" s="379"/>
      <c r="H33" s="379"/>
      <c r="I33" s="379"/>
      <c r="J33" s="379"/>
      <c r="K33" s="379"/>
      <c r="L33" s="379"/>
      <c r="M33" s="379"/>
      <c r="N33" s="379"/>
    </row>
    <row r="34" spans="5:14">
      <c r="E34" s="379"/>
      <c r="F34" s="379"/>
      <c r="G34" s="379"/>
      <c r="H34" s="379"/>
      <c r="I34" s="379"/>
      <c r="J34" s="379"/>
      <c r="K34" s="379"/>
      <c r="L34" s="379"/>
      <c r="M34" s="379"/>
      <c r="N34" s="379"/>
    </row>
    <row r="35" spans="5:14">
      <c r="E35" s="379"/>
      <c r="F35" s="379"/>
      <c r="G35" s="379"/>
      <c r="H35" s="379"/>
      <c r="I35" s="379"/>
      <c r="J35" s="379"/>
      <c r="K35" s="379"/>
      <c r="L35" s="379"/>
      <c r="M35" s="379"/>
      <c r="N35" s="379"/>
    </row>
    <row r="36" spans="5:14">
      <c r="E36" s="379"/>
      <c r="F36" s="379"/>
      <c r="G36" s="379"/>
      <c r="H36" s="379"/>
      <c r="I36" s="379"/>
      <c r="J36" s="379"/>
      <c r="K36" s="379"/>
      <c r="L36" s="379"/>
      <c r="M36" s="379"/>
      <c r="N36" s="379"/>
    </row>
    <row r="37" spans="5:14">
      <c r="E37" s="379"/>
      <c r="F37" s="379"/>
      <c r="G37" s="379"/>
      <c r="H37" s="379"/>
      <c r="I37" s="379"/>
      <c r="J37" s="379"/>
      <c r="K37" s="379"/>
      <c r="L37" s="379"/>
      <c r="M37" s="379"/>
      <c r="N37" s="379"/>
    </row>
    <row r="38" spans="5:14">
      <c r="E38" s="379"/>
      <c r="F38" s="379"/>
      <c r="G38" s="379"/>
      <c r="H38" s="379"/>
      <c r="I38" s="379"/>
      <c r="J38" s="379"/>
      <c r="K38" s="379"/>
      <c r="L38" s="379"/>
      <c r="M38" s="379"/>
      <c r="N38" s="379"/>
    </row>
    <row r="39" spans="5:14">
      <c r="E39" s="379"/>
      <c r="F39" s="379"/>
      <c r="G39" s="379"/>
      <c r="H39" s="379"/>
      <c r="I39" s="379"/>
      <c r="J39" s="379"/>
      <c r="K39" s="379"/>
      <c r="L39" s="379"/>
      <c r="M39" s="379"/>
      <c r="N39" s="379"/>
    </row>
    <row r="40" spans="5:14">
      <c r="E40" s="379"/>
      <c r="F40" s="379"/>
    </row>
    <row r="41" spans="5:14">
      <c r="E41" s="379"/>
      <c r="F41" s="379"/>
    </row>
    <row r="50" spans="2:2">
      <c r="B50" s="129"/>
    </row>
  </sheetData>
  <mergeCells count="9">
    <mergeCell ref="A10:D10"/>
    <mergeCell ref="A11:D11"/>
    <mergeCell ref="A1:D1"/>
    <mergeCell ref="E1:N1"/>
    <mergeCell ref="A2:D2"/>
    <mergeCell ref="E2:N2"/>
    <mergeCell ref="A3:D3"/>
    <mergeCell ref="E3:N3"/>
    <mergeCell ref="E4:N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topLeftCell="A10" zoomScale="85" zoomScaleNormal="85" workbookViewId="0">
      <selection activeCell="G13" sqref="G13"/>
    </sheetView>
  </sheetViews>
  <sheetFormatPr defaultRowHeight="12.75"/>
  <cols>
    <col min="1" max="1" width="7.140625" customWidth="1"/>
    <col min="2" max="2" width="68.85546875" customWidth="1"/>
    <col min="3" max="3" width="17" customWidth="1"/>
    <col min="4" max="4" width="20.28515625" customWidth="1"/>
    <col min="5" max="5" width="3.7109375" customWidth="1"/>
    <col min="7" max="7" width="29.140625" bestFit="1" customWidth="1"/>
    <col min="8" max="8" width="28.2851562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60"/>
    </row>
    <row r="3" spans="1:8" ht="18" customHeight="1">
      <c r="A3" s="545" t="s">
        <v>392</v>
      </c>
      <c r="B3" s="545"/>
      <c r="C3" s="545"/>
      <c r="D3" s="545"/>
      <c r="E3" s="361"/>
    </row>
    <row r="4" spans="1:8" ht="30.75" customHeight="1">
      <c r="A4" s="546" t="s">
        <v>447</v>
      </c>
      <c r="B4" s="546"/>
      <c r="C4" s="546"/>
      <c r="D4" s="546"/>
      <c r="E4" s="362"/>
    </row>
    <row r="5" spans="1:8" ht="15.75" customHeight="1">
      <c r="A5" s="542" t="s">
        <v>394</v>
      </c>
      <c r="B5" s="542"/>
      <c r="C5" s="542"/>
      <c r="D5" s="542"/>
      <c r="E5" s="359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  <c r="E6" s="129"/>
      <c r="F6" s="129"/>
      <c r="G6" s="129"/>
    </row>
    <row r="7" spans="1:8">
      <c r="A7" s="205" t="s">
        <v>126</v>
      </c>
      <c r="B7" s="200" t="s">
        <v>520</v>
      </c>
      <c r="C7" s="205"/>
      <c r="D7" s="200"/>
      <c r="E7" s="198"/>
      <c r="F7" s="129"/>
      <c r="G7" s="129"/>
    </row>
    <row r="8" spans="1:8">
      <c r="A8" s="205" t="s">
        <v>495</v>
      </c>
      <c r="B8" s="200" t="s">
        <v>521</v>
      </c>
      <c r="C8" s="205"/>
      <c r="D8" s="200"/>
      <c r="E8" s="198"/>
      <c r="F8" s="129"/>
      <c r="G8" s="200" t="s">
        <v>494</v>
      </c>
      <c r="H8" s="200"/>
    </row>
    <row r="9" spans="1:8" ht="38.25">
      <c r="A9" s="383" t="s">
        <v>496</v>
      </c>
      <c r="B9" s="384" t="s">
        <v>525</v>
      </c>
      <c r="C9" s="385" t="s">
        <v>39</v>
      </c>
      <c r="D9" s="385">
        <v>425</v>
      </c>
      <c r="E9" s="386"/>
      <c r="F9" s="129"/>
      <c r="G9" s="131" t="s">
        <v>541</v>
      </c>
      <c r="H9" s="131" t="s">
        <v>576</v>
      </c>
    </row>
    <row r="10" spans="1:8" ht="25.5">
      <c r="A10" s="383" t="s">
        <v>497</v>
      </c>
      <c r="B10" s="384" t="s">
        <v>526</v>
      </c>
      <c r="C10" s="385" t="s">
        <v>540</v>
      </c>
      <c r="D10" s="385">
        <v>17</v>
      </c>
      <c r="E10" s="129"/>
      <c r="F10" s="129"/>
      <c r="G10" s="131" t="s">
        <v>541</v>
      </c>
      <c r="H10" s="131" t="s">
        <v>576</v>
      </c>
    </row>
    <row r="11" spans="1:8">
      <c r="A11" s="205" t="s">
        <v>498</v>
      </c>
      <c r="B11" s="200" t="s">
        <v>522</v>
      </c>
      <c r="C11" s="205"/>
      <c r="D11" s="417"/>
      <c r="E11" s="129"/>
      <c r="F11" s="129"/>
      <c r="G11" s="131"/>
      <c r="H11" s="132"/>
    </row>
    <row r="12" spans="1:8" ht="38.25">
      <c r="A12" s="383" t="s">
        <v>499</v>
      </c>
      <c r="B12" s="384" t="s">
        <v>527</v>
      </c>
      <c r="C12" s="385" t="s">
        <v>470</v>
      </c>
      <c r="D12" s="385">
        <v>3.75</v>
      </c>
      <c r="E12" s="129"/>
      <c r="F12" s="129"/>
      <c r="G12" s="131" t="s">
        <v>541</v>
      </c>
      <c r="H12" s="132" t="s">
        <v>574</v>
      </c>
    </row>
    <row r="13" spans="1:8" ht="25.5">
      <c r="A13" s="383" t="s">
        <v>500</v>
      </c>
      <c r="B13" s="384" t="s">
        <v>528</v>
      </c>
      <c r="C13" s="385" t="s">
        <v>232</v>
      </c>
      <c r="D13" s="385">
        <v>17.600000000000001</v>
      </c>
      <c r="E13" s="129"/>
      <c r="F13" s="129"/>
      <c r="G13" s="131" t="s">
        <v>541</v>
      </c>
      <c r="H13" s="132" t="s">
        <v>574</v>
      </c>
    </row>
    <row r="14" spans="1:8" ht="25.5">
      <c r="A14" s="383" t="s">
        <v>501</v>
      </c>
      <c r="B14" s="384" t="s">
        <v>529</v>
      </c>
      <c r="C14" s="385" t="s">
        <v>232</v>
      </c>
      <c r="D14" s="385">
        <v>31.5</v>
      </c>
      <c r="E14" s="129"/>
      <c r="F14" s="129"/>
      <c r="G14" s="131" t="s">
        <v>541</v>
      </c>
      <c r="H14" s="132" t="s">
        <v>574</v>
      </c>
    </row>
    <row r="15" spans="1:8" ht="25.5">
      <c r="A15" s="383" t="s">
        <v>502</v>
      </c>
      <c r="B15" s="384" t="s">
        <v>530</v>
      </c>
      <c r="C15" s="385" t="s">
        <v>232</v>
      </c>
      <c r="D15" s="385">
        <v>94.5</v>
      </c>
      <c r="E15" s="129"/>
      <c r="F15" s="129"/>
      <c r="G15" s="131" t="s">
        <v>541</v>
      </c>
      <c r="H15" s="132" t="s">
        <v>574</v>
      </c>
    </row>
    <row r="16" spans="1:8" ht="25.5">
      <c r="A16" s="383" t="s">
        <v>503</v>
      </c>
      <c r="B16" s="384" t="s">
        <v>531</v>
      </c>
      <c r="C16" s="385" t="s">
        <v>232</v>
      </c>
      <c r="D16" s="385">
        <v>41.3</v>
      </c>
      <c r="E16" s="129"/>
      <c r="F16" s="129"/>
      <c r="G16" s="131" t="s">
        <v>541</v>
      </c>
      <c r="H16" s="132" t="s">
        <v>574</v>
      </c>
    </row>
    <row r="17" spans="1:8" ht="25.5">
      <c r="A17" s="383" t="s">
        <v>504</v>
      </c>
      <c r="B17" s="384" t="s">
        <v>532</v>
      </c>
      <c r="C17" s="385" t="s">
        <v>232</v>
      </c>
      <c r="D17" s="385">
        <v>22.5</v>
      </c>
      <c r="E17" s="129"/>
      <c r="F17" s="129"/>
      <c r="G17" s="131" t="s">
        <v>541</v>
      </c>
      <c r="H17" s="132" t="s">
        <v>574</v>
      </c>
    </row>
    <row r="18" spans="1:8" ht="25.5">
      <c r="A18" s="383" t="s">
        <v>505</v>
      </c>
      <c r="B18" s="384" t="s">
        <v>533</v>
      </c>
      <c r="C18" s="385" t="s">
        <v>232</v>
      </c>
      <c r="D18" s="385">
        <v>22.3</v>
      </c>
      <c r="E18" s="129"/>
      <c r="F18" s="129"/>
      <c r="G18" s="131" t="s">
        <v>541</v>
      </c>
      <c r="H18" s="132" t="s">
        <v>574</v>
      </c>
    </row>
    <row r="19" spans="1:8" ht="38.25">
      <c r="A19" s="383" t="s">
        <v>506</v>
      </c>
      <c r="B19" s="387" t="s">
        <v>534</v>
      </c>
      <c r="C19" s="385" t="s">
        <v>463</v>
      </c>
      <c r="D19" s="385">
        <v>29.7</v>
      </c>
      <c r="E19" s="129"/>
      <c r="F19" s="129"/>
      <c r="G19" s="131" t="s">
        <v>541</v>
      </c>
      <c r="H19" s="132" t="s">
        <v>574</v>
      </c>
    </row>
    <row r="20" spans="1:8">
      <c r="A20" s="205" t="s">
        <v>507</v>
      </c>
      <c r="B20" s="200" t="s">
        <v>523</v>
      </c>
      <c r="C20" s="205"/>
      <c r="D20" s="417"/>
      <c r="E20" s="129"/>
      <c r="F20" s="129"/>
      <c r="G20" s="131"/>
      <c r="H20" s="132" t="s">
        <v>573</v>
      </c>
    </row>
    <row r="21" spans="1:8" ht="38.25">
      <c r="A21" s="383" t="s">
        <v>508</v>
      </c>
      <c r="B21" s="387" t="s">
        <v>527</v>
      </c>
      <c r="C21" s="385" t="s">
        <v>470</v>
      </c>
      <c r="D21" s="385">
        <v>8.1300000000000008</v>
      </c>
      <c r="E21" s="129"/>
      <c r="F21" s="129"/>
      <c r="G21" s="131" t="s">
        <v>541</v>
      </c>
      <c r="H21" s="132" t="s">
        <v>574</v>
      </c>
    </row>
    <row r="22" spans="1:8" ht="25.5">
      <c r="A22" s="383" t="s">
        <v>509</v>
      </c>
      <c r="B22" s="387" t="s">
        <v>528</v>
      </c>
      <c r="C22" s="385" t="s">
        <v>232</v>
      </c>
      <c r="D22" s="385">
        <v>76.599999999999994</v>
      </c>
      <c r="E22" s="129"/>
      <c r="F22" s="129"/>
      <c r="G22" s="131" t="s">
        <v>541</v>
      </c>
      <c r="H22" s="132" t="s">
        <v>574</v>
      </c>
    </row>
    <row r="23" spans="1:8" ht="24" customHeight="1">
      <c r="A23" s="383" t="s">
        <v>510</v>
      </c>
      <c r="B23" s="387" t="s">
        <v>529</v>
      </c>
      <c r="C23" s="385" t="s">
        <v>232</v>
      </c>
      <c r="D23" s="385">
        <v>136.30000000000001</v>
      </c>
      <c r="E23" s="129"/>
      <c r="F23" s="129"/>
      <c r="G23" s="131" t="s">
        <v>541</v>
      </c>
      <c r="H23" s="132" t="s">
        <v>574</v>
      </c>
    </row>
    <row r="24" spans="1:8" ht="25.5">
      <c r="A24" s="383" t="s">
        <v>511</v>
      </c>
      <c r="B24" s="387" t="s">
        <v>530</v>
      </c>
      <c r="C24" s="385" t="s">
        <v>232</v>
      </c>
      <c r="D24" s="385">
        <v>91.9</v>
      </c>
      <c r="E24" s="129"/>
      <c r="F24" s="129"/>
      <c r="G24" s="131" t="s">
        <v>541</v>
      </c>
      <c r="H24" s="132" t="s">
        <v>574</v>
      </c>
    </row>
    <row r="25" spans="1:8" ht="12.75" customHeight="1">
      <c r="A25" s="383" t="s">
        <v>512</v>
      </c>
      <c r="B25" s="387" t="s">
        <v>531</v>
      </c>
      <c r="C25" s="385" t="s">
        <v>232</v>
      </c>
      <c r="D25" s="385">
        <v>76</v>
      </c>
      <c r="E25" s="129"/>
      <c r="F25" s="129"/>
      <c r="G25" s="131" t="s">
        <v>541</v>
      </c>
      <c r="H25" s="132" t="s">
        <v>574</v>
      </c>
    </row>
    <row r="26" spans="1:8" ht="25.5">
      <c r="A26" s="383" t="s">
        <v>513</v>
      </c>
      <c r="B26" s="387" t="s">
        <v>532</v>
      </c>
      <c r="C26" s="385" t="s">
        <v>232</v>
      </c>
      <c r="D26" s="385">
        <v>115.2</v>
      </c>
      <c r="E26" s="129"/>
      <c r="F26" s="129"/>
      <c r="G26" s="131" t="s">
        <v>541</v>
      </c>
      <c r="H26" s="132" t="s">
        <v>574</v>
      </c>
    </row>
    <row r="27" spans="1:8" ht="38.25">
      <c r="A27" s="383" t="s">
        <v>514</v>
      </c>
      <c r="B27" s="387" t="s">
        <v>535</v>
      </c>
      <c r="C27" s="385" t="s">
        <v>463</v>
      </c>
      <c r="D27" s="385">
        <v>121.91</v>
      </c>
      <c r="E27" s="129"/>
      <c r="F27" s="129"/>
      <c r="G27" s="131" t="s">
        <v>541</v>
      </c>
      <c r="H27" s="132" t="s">
        <v>574</v>
      </c>
    </row>
    <row r="28" spans="1:8" ht="12.75" customHeight="1">
      <c r="A28" s="205" t="s">
        <v>515</v>
      </c>
      <c r="B28" s="200" t="s">
        <v>524</v>
      </c>
      <c r="C28" s="205"/>
      <c r="D28" s="417"/>
      <c r="E28" s="129"/>
      <c r="F28" s="129"/>
      <c r="G28" s="131"/>
      <c r="H28" s="132"/>
    </row>
    <row r="29" spans="1:8" ht="38.25">
      <c r="A29" s="131" t="s">
        <v>516</v>
      </c>
      <c r="B29" s="388" t="s">
        <v>536</v>
      </c>
      <c r="C29" s="385" t="s">
        <v>470</v>
      </c>
      <c r="D29" s="385">
        <v>11.05</v>
      </c>
      <c r="E29" s="129"/>
      <c r="F29" s="129"/>
      <c r="G29" s="131" t="s">
        <v>541</v>
      </c>
      <c r="H29" s="131" t="s">
        <v>575</v>
      </c>
    </row>
    <row r="30" spans="1:8" ht="38.25">
      <c r="A30" s="131" t="s">
        <v>517</v>
      </c>
      <c r="B30" s="388" t="s">
        <v>537</v>
      </c>
      <c r="C30" s="385" t="s">
        <v>232</v>
      </c>
      <c r="D30" s="385">
        <v>160.6</v>
      </c>
      <c r="E30" s="129"/>
      <c r="F30" s="129"/>
      <c r="G30" s="131" t="s">
        <v>541</v>
      </c>
      <c r="H30" s="131" t="s">
        <v>575</v>
      </c>
    </row>
    <row r="31" spans="1:8" ht="38.25">
      <c r="A31" s="131" t="s">
        <v>518</v>
      </c>
      <c r="B31" s="388" t="s">
        <v>538</v>
      </c>
      <c r="C31" s="385" t="s">
        <v>232</v>
      </c>
      <c r="D31" s="385">
        <v>62.4</v>
      </c>
      <c r="E31" s="129"/>
      <c r="F31" s="129"/>
      <c r="G31" s="131" t="s">
        <v>541</v>
      </c>
      <c r="H31" s="131" t="s">
        <v>575</v>
      </c>
    </row>
    <row r="32" spans="1:8" ht="38.25">
      <c r="A32" s="131" t="s">
        <v>519</v>
      </c>
      <c r="B32" s="388" t="s">
        <v>539</v>
      </c>
      <c r="C32" s="385" t="s">
        <v>463</v>
      </c>
      <c r="D32" s="385">
        <v>92.25</v>
      </c>
      <c r="E32" s="129"/>
      <c r="F32" s="129"/>
      <c r="G32" s="131" t="s">
        <v>541</v>
      </c>
      <c r="H32" s="131" t="s">
        <v>575</v>
      </c>
    </row>
  </sheetData>
  <mergeCells count="5">
    <mergeCell ref="A5:D5"/>
    <mergeCell ref="A1:E1"/>
    <mergeCell ref="A2:D2"/>
    <mergeCell ref="A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showGridLines="0" zoomScale="85" zoomScaleNormal="85" workbookViewId="0">
      <selection activeCell="B17" sqref="B17"/>
    </sheetView>
  </sheetViews>
  <sheetFormatPr defaultRowHeight="12.75"/>
  <cols>
    <col min="1" max="1" width="7.140625" customWidth="1"/>
    <col min="2" max="2" width="68.85546875" customWidth="1"/>
    <col min="3" max="3" width="17" customWidth="1"/>
    <col min="4" max="4" width="20.28515625" customWidth="1"/>
    <col min="5" max="5" width="3.7109375" customWidth="1"/>
    <col min="7" max="7" width="29.140625" bestFit="1" customWidth="1"/>
    <col min="8" max="8" width="46.8554687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60"/>
    </row>
    <row r="3" spans="1:8" ht="18" customHeight="1">
      <c r="A3" s="545" t="s">
        <v>392</v>
      </c>
      <c r="B3" s="545"/>
      <c r="C3" s="545"/>
      <c r="D3" s="545"/>
      <c r="E3" s="361"/>
    </row>
    <row r="4" spans="1:8" ht="30.75" customHeight="1">
      <c r="A4" s="546" t="s">
        <v>447</v>
      </c>
      <c r="B4" s="546"/>
      <c r="C4" s="546"/>
      <c r="D4" s="546"/>
      <c r="E4" s="362"/>
    </row>
    <row r="5" spans="1:8" ht="15.75" customHeight="1">
      <c r="A5" s="542" t="s">
        <v>394</v>
      </c>
      <c r="B5" s="542"/>
      <c r="C5" s="542"/>
      <c r="D5" s="542"/>
      <c r="E5" s="359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</row>
    <row r="7" spans="1:8">
      <c r="A7" s="205" t="s">
        <v>555</v>
      </c>
      <c r="B7" s="200" t="s">
        <v>542</v>
      </c>
      <c r="C7" s="205"/>
      <c r="D7" s="200"/>
      <c r="E7" s="198"/>
    </row>
    <row r="8" spans="1:8">
      <c r="A8" s="205" t="s">
        <v>556</v>
      </c>
      <c r="B8" s="200" t="s">
        <v>543</v>
      </c>
      <c r="C8" s="205"/>
      <c r="D8" s="200"/>
      <c r="E8" s="198"/>
      <c r="G8" s="389" t="s">
        <v>494</v>
      </c>
      <c r="H8" s="390"/>
    </row>
    <row r="9" spans="1:8" ht="36">
      <c r="A9" s="201" t="s">
        <v>557</v>
      </c>
      <c r="B9" s="202" t="s">
        <v>544</v>
      </c>
      <c r="C9" s="204" t="s">
        <v>470</v>
      </c>
      <c r="D9" s="204">
        <v>7</v>
      </c>
      <c r="E9" s="199"/>
      <c r="G9" s="131" t="s">
        <v>578</v>
      </c>
      <c r="H9" s="132" t="s">
        <v>577</v>
      </c>
    </row>
    <row r="10" spans="1:8" ht="24">
      <c r="A10" s="201" t="s">
        <v>558</v>
      </c>
      <c r="B10" s="202" t="s">
        <v>528</v>
      </c>
      <c r="C10" s="204" t="s">
        <v>232</v>
      </c>
      <c r="D10" s="204">
        <v>70.7</v>
      </c>
      <c r="G10" s="131" t="s">
        <v>578</v>
      </c>
      <c r="H10" s="132" t="s">
        <v>577</v>
      </c>
    </row>
    <row r="11" spans="1:8" ht="24">
      <c r="A11" s="201" t="s">
        <v>559</v>
      </c>
      <c r="B11" s="202" t="s">
        <v>529</v>
      </c>
      <c r="C11" s="204" t="s">
        <v>232</v>
      </c>
      <c r="D11" s="204">
        <v>103.7</v>
      </c>
      <c r="G11" s="131" t="s">
        <v>578</v>
      </c>
      <c r="H11" s="132" t="s">
        <v>577</v>
      </c>
    </row>
    <row r="12" spans="1:8" ht="24">
      <c r="A12" s="201" t="s">
        <v>560</v>
      </c>
      <c r="B12" s="202" t="s">
        <v>530</v>
      </c>
      <c r="C12" s="204" t="s">
        <v>232</v>
      </c>
      <c r="D12" s="204">
        <v>161.80000000000001</v>
      </c>
      <c r="G12" s="131" t="s">
        <v>578</v>
      </c>
      <c r="H12" s="132" t="s">
        <v>577</v>
      </c>
    </row>
    <row r="13" spans="1:8" ht="24">
      <c r="A13" s="201" t="s">
        <v>561</v>
      </c>
      <c r="B13" s="202" t="s">
        <v>531</v>
      </c>
      <c r="C13" s="204" t="s">
        <v>232</v>
      </c>
      <c r="D13" s="204">
        <v>61.7</v>
      </c>
      <c r="G13" s="131" t="s">
        <v>578</v>
      </c>
      <c r="H13" s="132" t="s">
        <v>577</v>
      </c>
    </row>
    <row r="14" spans="1:8" ht="24">
      <c r="A14" s="201" t="s">
        <v>562</v>
      </c>
      <c r="B14" s="202" t="s">
        <v>545</v>
      </c>
      <c r="C14" s="204" t="s">
        <v>463</v>
      </c>
      <c r="D14" s="204">
        <v>106.25</v>
      </c>
      <c r="G14" s="131" t="s">
        <v>578</v>
      </c>
      <c r="H14" s="132" t="s">
        <v>577</v>
      </c>
    </row>
    <row r="15" spans="1:8">
      <c r="A15" s="205" t="s">
        <v>563</v>
      </c>
      <c r="B15" s="200" t="s">
        <v>546</v>
      </c>
      <c r="C15" s="205"/>
      <c r="D15" s="417"/>
      <c r="G15" s="131"/>
      <c r="H15" s="132"/>
    </row>
    <row r="16" spans="1:8" ht="24">
      <c r="A16" s="201" t="s">
        <v>564</v>
      </c>
      <c r="B16" s="202" t="s">
        <v>1130</v>
      </c>
      <c r="C16" s="204" t="s">
        <v>470</v>
      </c>
      <c r="D16" s="204">
        <v>3.5</v>
      </c>
      <c r="G16" s="131" t="s">
        <v>578</v>
      </c>
      <c r="H16" s="132" t="s">
        <v>577</v>
      </c>
    </row>
    <row r="17" spans="1:8" ht="36">
      <c r="A17" s="201" t="s">
        <v>565</v>
      </c>
      <c r="B17" s="202" t="s">
        <v>547</v>
      </c>
      <c r="C17" s="204" t="s">
        <v>232</v>
      </c>
      <c r="D17" s="204">
        <v>99.7</v>
      </c>
      <c r="G17" s="131" t="s">
        <v>578</v>
      </c>
      <c r="H17" s="132" t="s">
        <v>577</v>
      </c>
    </row>
    <row r="18" spans="1:8" ht="36">
      <c r="A18" s="201" t="s">
        <v>566</v>
      </c>
      <c r="B18" s="202" t="s">
        <v>548</v>
      </c>
      <c r="C18" s="204" t="s">
        <v>232</v>
      </c>
      <c r="D18" s="204">
        <v>178.9</v>
      </c>
      <c r="G18" s="131" t="s">
        <v>578</v>
      </c>
      <c r="H18" s="132" t="s">
        <v>577</v>
      </c>
    </row>
    <row r="19" spans="1:8" ht="36">
      <c r="A19" s="201" t="s">
        <v>567</v>
      </c>
      <c r="B19" s="203" t="s">
        <v>549</v>
      </c>
      <c r="C19" s="204" t="s">
        <v>232</v>
      </c>
      <c r="D19" s="204">
        <v>47.6</v>
      </c>
      <c r="G19" s="131" t="s">
        <v>578</v>
      </c>
      <c r="H19" s="132" t="s">
        <v>577</v>
      </c>
    </row>
    <row r="20" spans="1:8" ht="36">
      <c r="A20" s="201" t="s">
        <v>568</v>
      </c>
      <c r="B20" s="203" t="s">
        <v>550</v>
      </c>
      <c r="C20" s="204" t="s">
        <v>232</v>
      </c>
      <c r="D20" s="204">
        <v>80.5</v>
      </c>
      <c r="G20" s="131" t="s">
        <v>578</v>
      </c>
      <c r="H20" s="132" t="s">
        <v>577</v>
      </c>
    </row>
    <row r="21" spans="1:8" ht="36">
      <c r="A21" s="201" t="s">
        <v>569</v>
      </c>
      <c r="B21" s="203" t="s">
        <v>551</v>
      </c>
      <c r="C21" s="204" t="s">
        <v>463</v>
      </c>
      <c r="D21" s="204">
        <v>64.25</v>
      </c>
      <c r="G21" s="131" t="s">
        <v>578</v>
      </c>
      <c r="H21" s="132" t="s">
        <v>577</v>
      </c>
    </row>
    <row r="22" spans="1:8">
      <c r="A22" s="205" t="s">
        <v>570</v>
      </c>
      <c r="B22" s="200" t="s">
        <v>552</v>
      </c>
      <c r="C22" s="205"/>
      <c r="D22" s="417"/>
      <c r="G22" s="131"/>
      <c r="H22" s="132"/>
    </row>
    <row r="23" spans="1:8" ht="24" customHeight="1">
      <c r="A23" s="201" t="s">
        <v>571</v>
      </c>
      <c r="B23" s="203" t="s">
        <v>553</v>
      </c>
      <c r="C23" s="204" t="s">
        <v>463</v>
      </c>
      <c r="D23" s="204">
        <v>84.35</v>
      </c>
      <c r="G23" s="131" t="s">
        <v>578</v>
      </c>
      <c r="H23" s="132" t="s">
        <v>577</v>
      </c>
    </row>
    <row r="24" spans="1:8" ht="36">
      <c r="A24" s="201" t="s">
        <v>572</v>
      </c>
      <c r="B24" s="203" t="s">
        <v>554</v>
      </c>
      <c r="C24" s="204" t="s">
        <v>232</v>
      </c>
      <c r="D24" s="204">
        <v>6.95</v>
      </c>
      <c r="G24" s="131" t="s">
        <v>578</v>
      </c>
      <c r="H24" s="132" t="s">
        <v>577</v>
      </c>
    </row>
  </sheetData>
  <mergeCells count="5">
    <mergeCell ref="A1:E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0" zoomScaleNormal="100" workbookViewId="0">
      <selection activeCell="B15" sqref="B15"/>
    </sheetView>
  </sheetViews>
  <sheetFormatPr defaultRowHeight="12.75"/>
  <cols>
    <col min="1" max="1" width="7.140625" customWidth="1"/>
    <col min="2" max="2" width="68.85546875" customWidth="1"/>
    <col min="3" max="3" width="17" customWidth="1"/>
    <col min="4" max="4" width="20.28515625" customWidth="1"/>
    <col min="5" max="5" width="3.7109375" customWidth="1"/>
    <col min="7" max="7" width="29.140625" bestFit="1" customWidth="1"/>
    <col min="8" max="8" width="46.8554687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49"/>
    </row>
    <row r="3" spans="1:8" ht="18">
      <c r="A3" s="545" t="s">
        <v>392</v>
      </c>
      <c r="B3" s="545"/>
      <c r="C3" s="545"/>
      <c r="D3" s="545"/>
      <c r="E3" s="350"/>
    </row>
    <row r="4" spans="1:8" ht="30.75" customHeight="1">
      <c r="A4" s="546" t="s">
        <v>447</v>
      </c>
      <c r="B4" s="546"/>
      <c r="C4" s="546"/>
      <c r="D4" s="546"/>
      <c r="E4" s="351"/>
    </row>
    <row r="5" spans="1:8" ht="15.75" customHeight="1">
      <c r="A5" s="547" t="s">
        <v>394</v>
      </c>
      <c r="B5" s="547"/>
      <c r="C5" s="547"/>
      <c r="D5" s="547"/>
      <c r="E5" s="348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</row>
    <row r="7" spans="1:8">
      <c r="A7" s="205" t="s">
        <v>579</v>
      </c>
      <c r="B7" s="200" t="s">
        <v>625</v>
      </c>
      <c r="C7" s="205"/>
      <c r="D7" s="200"/>
      <c r="E7" s="198"/>
      <c r="G7" s="389" t="s">
        <v>494</v>
      </c>
      <c r="H7" s="390"/>
    </row>
    <row r="8" spans="1:8" ht="48">
      <c r="A8" s="201" t="s">
        <v>580</v>
      </c>
      <c r="B8" s="202" t="s">
        <v>626</v>
      </c>
      <c r="C8" s="204" t="s">
        <v>470</v>
      </c>
      <c r="D8" s="204">
        <v>1.35</v>
      </c>
      <c r="E8" s="198"/>
      <c r="G8" s="131" t="s">
        <v>578</v>
      </c>
      <c r="H8" s="132" t="s">
        <v>577</v>
      </c>
    </row>
    <row r="9" spans="1:8" ht="24">
      <c r="A9" s="201" t="s">
        <v>581</v>
      </c>
      <c r="B9" s="202" t="s">
        <v>627</v>
      </c>
      <c r="C9" s="204" t="s">
        <v>232</v>
      </c>
      <c r="D9" s="204">
        <v>13.7</v>
      </c>
      <c r="E9" s="199"/>
      <c r="G9" s="131" t="s">
        <v>578</v>
      </c>
      <c r="H9" s="132" t="s">
        <v>577</v>
      </c>
    </row>
    <row r="10" spans="1:8" ht="24">
      <c r="A10" s="201" t="s">
        <v>582</v>
      </c>
      <c r="B10" s="202" t="s">
        <v>628</v>
      </c>
      <c r="C10" s="204" t="s">
        <v>232</v>
      </c>
      <c r="D10" s="204">
        <v>15.1</v>
      </c>
      <c r="G10" s="131" t="s">
        <v>578</v>
      </c>
      <c r="H10" s="132" t="s">
        <v>577</v>
      </c>
    </row>
    <row r="11" spans="1:8" ht="24">
      <c r="A11" s="201" t="s">
        <v>583</v>
      </c>
      <c r="B11" s="202" t="s">
        <v>629</v>
      </c>
      <c r="C11" s="204" t="s">
        <v>232</v>
      </c>
      <c r="D11" s="204">
        <v>15.3</v>
      </c>
      <c r="G11" s="131" t="s">
        <v>578</v>
      </c>
      <c r="H11" s="132" t="s">
        <v>577</v>
      </c>
    </row>
    <row r="12" spans="1:8" ht="24">
      <c r="A12" s="201" t="s">
        <v>584</v>
      </c>
      <c r="B12" s="202" t="s">
        <v>630</v>
      </c>
      <c r="C12" s="204" t="s">
        <v>232</v>
      </c>
      <c r="D12" s="204">
        <v>6.1</v>
      </c>
      <c r="G12" s="131" t="s">
        <v>578</v>
      </c>
      <c r="H12" s="132" t="s">
        <v>577</v>
      </c>
    </row>
    <row r="13" spans="1:8" ht="36">
      <c r="A13" s="201" t="s">
        <v>585</v>
      </c>
      <c r="B13" s="202" t="s">
        <v>631</v>
      </c>
      <c r="C13" s="204" t="s">
        <v>463</v>
      </c>
      <c r="D13" s="204">
        <v>14.2</v>
      </c>
      <c r="G13" s="131" t="s">
        <v>578</v>
      </c>
      <c r="H13" s="132" t="s">
        <v>577</v>
      </c>
    </row>
    <row r="14" spans="1:8">
      <c r="A14" s="205" t="s">
        <v>586</v>
      </c>
      <c r="B14" s="200" t="s">
        <v>632</v>
      </c>
      <c r="C14" s="205"/>
      <c r="D14" s="417"/>
      <c r="G14" s="131" t="s">
        <v>578</v>
      </c>
      <c r="H14" s="132" t="s">
        <v>577</v>
      </c>
    </row>
    <row r="15" spans="1:8" ht="24">
      <c r="A15" s="201" t="s">
        <v>587</v>
      </c>
      <c r="B15" s="202" t="s">
        <v>1130</v>
      </c>
      <c r="C15" s="204" t="s">
        <v>470</v>
      </c>
      <c r="D15" s="204">
        <v>2.8</v>
      </c>
      <c r="G15" s="131"/>
      <c r="H15" s="132"/>
    </row>
    <row r="16" spans="1:8" ht="36">
      <c r="A16" s="201" t="s">
        <v>588</v>
      </c>
      <c r="B16" s="202" t="s">
        <v>547</v>
      </c>
      <c r="C16" s="204" t="s">
        <v>232</v>
      </c>
      <c r="D16" s="204">
        <v>82.4</v>
      </c>
      <c r="G16" s="131" t="s">
        <v>578</v>
      </c>
      <c r="H16" s="132" t="s">
        <v>577</v>
      </c>
    </row>
    <row r="17" spans="1:10" ht="36">
      <c r="A17" s="201" t="s">
        <v>589</v>
      </c>
      <c r="B17" s="202" t="s">
        <v>548</v>
      </c>
      <c r="C17" s="204" t="s">
        <v>232</v>
      </c>
      <c r="D17" s="204">
        <v>168.4</v>
      </c>
      <c r="G17" s="131" t="s">
        <v>578</v>
      </c>
      <c r="H17" s="132" t="s">
        <v>577</v>
      </c>
    </row>
    <row r="18" spans="1:10" ht="36">
      <c r="A18" s="201" t="s">
        <v>590</v>
      </c>
      <c r="B18" s="202" t="s">
        <v>549</v>
      </c>
      <c r="C18" s="204" t="s">
        <v>232</v>
      </c>
      <c r="D18" s="204">
        <v>39</v>
      </c>
      <c r="G18" s="131" t="s">
        <v>578</v>
      </c>
      <c r="H18" s="132" t="s">
        <v>577</v>
      </c>
    </row>
    <row r="19" spans="1:10" ht="36">
      <c r="A19" s="201" t="s">
        <v>591</v>
      </c>
      <c r="B19" s="203" t="s">
        <v>550</v>
      </c>
      <c r="C19" s="204" t="s">
        <v>232</v>
      </c>
      <c r="D19" s="204">
        <v>0.1</v>
      </c>
      <c r="G19" s="131" t="s">
        <v>578</v>
      </c>
      <c r="H19" s="132" t="s">
        <v>577</v>
      </c>
    </row>
    <row r="20" spans="1:10" ht="24">
      <c r="A20" s="201" t="s">
        <v>592</v>
      </c>
      <c r="B20" s="203" t="s">
        <v>633</v>
      </c>
      <c r="C20" s="204" t="s">
        <v>463</v>
      </c>
      <c r="D20" s="204">
        <v>51.05</v>
      </c>
      <c r="G20" s="131" t="s">
        <v>578</v>
      </c>
      <c r="H20" s="132" t="s">
        <v>577</v>
      </c>
    </row>
    <row r="21" spans="1:10">
      <c r="A21" s="205" t="s">
        <v>593</v>
      </c>
      <c r="B21" s="200" t="s">
        <v>634</v>
      </c>
      <c r="C21" s="205"/>
      <c r="D21" s="417"/>
      <c r="G21" s="131"/>
      <c r="H21" s="132"/>
    </row>
    <row r="22" spans="1:10" ht="36">
      <c r="A22" s="201" t="s">
        <v>594</v>
      </c>
      <c r="B22" s="202" t="s">
        <v>544</v>
      </c>
      <c r="C22" s="204" t="s">
        <v>470</v>
      </c>
      <c r="D22" s="204">
        <v>7</v>
      </c>
      <c r="G22" s="131" t="s">
        <v>578</v>
      </c>
      <c r="H22" s="132" t="s">
        <v>671</v>
      </c>
    </row>
    <row r="23" spans="1:10" ht="24" customHeight="1">
      <c r="A23" s="201" t="s">
        <v>595</v>
      </c>
      <c r="B23" s="203" t="s">
        <v>547</v>
      </c>
      <c r="C23" s="204" t="s">
        <v>232</v>
      </c>
      <c r="D23" s="204">
        <v>71.099999999999994</v>
      </c>
      <c r="G23" s="131" t="s">
        <v>578</v>
      </c>
      <c r="H23" s="132" t="s">
        <v>671</v>
      </c>
      <c r="J23" s="129" t="s">
        <v>671</v>
      </c>
    </row>
    <row r="24" spans="1:10" ht="36">
      <c r="A24" s="201" t="s">
        <v>596</v>
      </c>
      <c r="B24" s="203" t="s">
        <v>635</v>
      </c>
      <c r="C24" s="204" t="s">
        <v>232</v>
      </c>
      <c r="D24" s="204">
        <v>103.7</v>
      </c>
      <c r="G24" s="131" t="s">
        <v>578</v>
      </c>
      <c r="H24" s="132" t="s">
        <v>671</v>
      </c>
    </row>
    <row r="25" spans="1:10" ht="36">
      <c r="A25" s="201" t="s">
        <v>597</v>
      </c>
      <c r="B25" s="202" t="s">
        <v>636</v>
      </c>
      <c r="C25" s="204" t="s">
        <v>232</v>
      </c>
      <c r="D25" s="204">
        <v>168.9</v>
      </c>
      <c r="G25" s="131" t="s">
        <v>578</v>
      </c>
      <c r="H25" s="132" t="s">
        <v>671</v>
      </c>
    </row>
    <row r="26" spans="1:10" ht="36">
      <c r="A26" s="201" t="s">
        <v>598</v>
      </c>
      <c r="B26" s="203" t="s">
        <v>548</v>
      </c>
      <c r="C26" s="204" t="s">
        <v>232</v>
      </c>
      <c r="D26" s="204">
        <v>28.3</v>
      </c>
      <c r="G26" s="131" t="s">
        <v>578</v>
      </c>
      <c r="H26" s="132" t="s">
        <v>671</v>
      </c>
    </row>
    <row r="27" spans="1:10" ht="36">
      <c r="A27" s="201" t="s">
        <v>599</v>
      </c>
      <c r="B27" s="203" t="s">
        <v>549</v>
      </c>
      <c r="C27" s="204" t="s">
        <v>232</v>
      </c>
      <c r="D27" s="204">
        <v>10.5</v>
      </c>
      <c r="G27" s="131" t="s">
        <v>578</v>
      </c>
      <c r="H27" s="132" t="s">
        <v>671</v>
      </c>
    </row>
    <row r="28" spans="1:10" ht="36">
      <c r="A28" s="201" t="s">
        <v>600</v>
      </c>
      <c r="B28" s="202" t="s">
        <v>637</v>
      </c>
      <c r="C28" s="204" t="s">
        <v>463</v>
      </c>
      <c r="D28" s="204">
        <v>106.25</v>
      </c>
      <c r="G28" s="131" t="s">
        <v>578</v>
      </c>
      <c r="H28" s="132" t="s">
        <v>671</v>
      </c>
    </row>
    <row r="29" spans="1:10">
      <c r="A29" s="205" t="s">
        <v>601</v>
      </c>
      <c r="B29" s="200" t="s">
        <v>638</v>
      </c>
      <c r="C29" s="205"/>
      <c r="D29" s="417"/>
      <c r="G29" s="131"/>
      <c r="H29" s="132"/>
    </row>
    <row r="30" spans="1:10" ht="24">
      <c r="A30" s="201" t="s">
        <v>602</v>
      </c>
      <c r="B30" s="203" t="s">
        <v>553</v>
      </c>
      <c r="C30" s="204" t="s">
        <v>463</v>
      </c>
      <c r="D30" s="204">
        <v>84.35</v>
      </c>
      <c r="G30" s="131" t="s">
        <v>578</v>
      </c>
      <c r="H30" s="132" t="s">
        <v>671</v>
      </c>
    </row>
    <row r="31" spans="1:10" ht="36">
      <c r="A31" s="201" t="s">
        <v>603</v>
      </c>
      <c r="B31" s="202" t="s">
        <v>639</v>
      </c>
      <c r="C31" s="204" t="s">
        <v>232</v>
      </c>
      <c r="D31" s="204">
        <v>21.7</v>
      </c>
      <c r="G31" s="131" t="s">
        <v>578</v>
      </c>
      <c r="H31" s="132" t="s">
        <v>671</v>
      </c>
    </row>
    <row r="32" spans="1:10" ht="36">
      <c r="A32" s="201" t="s">
        <v>604</v>
      </c>
      <c r="B32" s="203" t="s">
        <v>554</v>
      </c>
      <c r="C32" s="204" t="s">
        <v>232</v>
      </c>
      <c r="D32" s="204">
        <v>4.2</v>
      </c>
      <c r="G32" s="131" t="s">
        <v>578</v>
      </c>
      <c r="H32" s="132" t="s">
        <v>671</v>
      </c>
    </row>
    <row r="33" spans="1:8">
      <c r="A33" s="205" t="s">
        <v>605</v>
      </c>
      <c r="B33" s="200" t="s">
        <v>640</v>
      </c>
      <c r="C33" s="205"/>
      <c r="D33" s="417"/>
      <c r="G33" s="131"/>
      <c r="H33" s="132"/>
    </row>
    <row r="34" spans="1:8" ht="48">
      <c r="A34" s="201" t="s">
        <v>606</v>
      </c>
      <c r="B34" s="202" t="s">
        <v>626</v>
      </c>
      <c r="C34" s="204" t="s">
        <v>470</v>
      </c>
      <c r="D34" s="204">
        <v>1.35</v>
      </c>
      <c r="G34" s="131" t="s">
        <v>578</v>
      </c>
      <c r="H34" s="132" t="s">
        <v>671</v>
      </c>
    </row>
    <row r="35" spans="1:8" ht="24">
      <c r="A35" s="201" t="s">
        <v>607</v>
      </c>
      <c r="B35" s="203" t="s">
        <v>627</v>
      </c>
      <c r="C35" s="204" t="s">
        <v>232</v>
      </c>
      <c r="D35" s="204">
        <v>8.1999999999999993</v>
      </c>
      <c r="G35" s="131" t="s">
        <v>578</v>
      </c>
      <c r="H35" s="132" t="s">
        <v>671</v>
      </c>
    </row>
    <row r="36" spans="1:8" ht="24">
      <c r="A36" s="201" t="s">
        <v>608</v>
      </c>
      <c r="B36" s="203" t="s">
        <v>628</v>
      </c>
      <c r="C36" s="204" t="s">
        <v>232</v>
      </c>
      <c r="D36" s="204">
        <v>1.6</v>
      </c>
      <c r="G36" s="131" t="s">
        <v>578</v>
      </c>
      <c r="H36" s="132" t="s">
        <v>671</v>
      </c>
    </row>
    <row r="37" spans="1:8" ht="24">
      <c r="A37" s="201" t="s">
        <v>609</v>
      </c>
      <c r="B37" s="202" t="s">
        <v>629</v>
      </c>
      <c r="C37" s="204" t="s">
        <v>232</v>
      </c>
      <c r="D37" s="204">
        <v>36.299999999999997</v>
      </c>
      <c r="G37" s="131" t="s">
        <v>578</v>
      </c>
      <c r="H37" s="132" t="s">
        <v>671</v>
      </c>
    </row>
    <row r="38" spans="1:8" ht="24">
      <c r="A38" s="201" t="s">
        <v>610</v>
      </c>
      <c r="B38" s="203" t="s">
        <v>630</v>
      </c>
      <c r="C38" s="204" t="s">
        <v>232</v>
      </c>
      <c r="D38" s="204">
        <v>6.1</v>
      </c>
      <c r="G38" s="131" t="s">
        <v>578</v>
      </c>
      <c r="H38" s="132" t="s">
        <v>671</v>
      </c>
    </row>
    <row r="39" spans="1:8" ht="36">
      <c r="A39" s="201" t="s">
        <v>611</v>
      </c>
      <c r="B39" s="203" t="s">
        <v>631</v>
      </c>
      <c r="C39" s="204" t="s">
        <v>463</v>
      </c>
      <c r="D39" s="204">
        <v>14.2</v>
      </c>
      <c r="G39" s="131" t="s">
        <v>578</v>
      </c>
      <c r="H39" s="132" t="s">
        <v>671</v>
      </c>
    </row>
  </sheetData>
  <mergeCells count="5">
    <mergeCell ref="A1:E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topLeftCell="A16" zoomScaleNormal="100" workbookViewId="0">
      <selection activeCell="B28" sqref="B28"/>
    </sheetView>
  </sheetViews>
  <sheetFormatPr defaultRowHeight="12.75"/>
  <cols>
    <col min="1" max="1" width="8.28515625" customWidth="1"/>
    <col min="2" max="2" width="68.85546875" customWidth="1"/>
    <col min="3" max="3" width="8.5703125" bestFit="1" customWidth="1"/>
    <col min="4" max="4" width="11.5703125" bestFit="1" customWidth="1"/>
    <col min="5" max="5" width="3.7109375" customWidth="1"/>
    <col min="7" max="7" width="29.140625" bestFit="1" customWidth="1"/>
    <col min="8" max="8" width="46.8554687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60"/>
    </row>
    <row r="3" spans="1:8" ht="18" customHeight="1">
      <c r="A3" s="545" t="s">
        <v>392</v>
      </c>
      <c r="B3" s="545"/>
      <c r="C3" s="545"/>
      <c r="D3" s="545"/>
      <c r="E3" s="361"/>
    </row>
    <row r="4" spans="1:8" ht="30.75" customHeight="1">
      <c r="A4" s="546" t="s">
        <v>447</v>
      </c>
      <c r="B4" s="546"/>
      <c r="C4" s="546"/>
      <c r="D4" s="546"/>
      <c r="E4" s="362"/>
    </row>
    <row r="5" spans="1:8" ht="15.75" customHeight="1">
      <c r="A5" s="542" t="s">
        <v>394</v>
      </c>
      <c r="B5" s="542"/>
      <c r="C5" s="542"/>
      <c r="D5" s="542"/>
      <c r="E5" s="359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</row>
    <row r="7" spans="1:8">
      <c r="A7" s="205" t="s">
        <v>612</v>
      </c>
      <c r="B7" s="200" t="s">
        <v>641</v>
      </c>
      <c r="C7" s="205"/>
      <c r="D7" s="200"/>
      <c r="G7" s="389" t="s">
        <v>494</v>
      </c>
      <c r="H7" s="390"/>
    </row>
    <row r="8" spans="1:8" ht="24">
      <c r="A8" s="201" t="s">
        <v>613</v>
      </c>
      <c r="B8" s="203" t="s">
        <v>1130</v>
      </c>
      <c r="C8" s="204" t="s">
        <v>470</v>
      </c>
      <c r="D8" s="204">
        <v>2.6</v>
      </c>
      <c r="G8" s="131" t="s">
        <v>578</v>
      </c>
      <c r="H8" s="132"/>
    </row>
    <row r="9" spans="1:8" ht="36">
      <c r="A9" s="201" t="s">
        <v>614</v>
      </c>
      <c r="B9" s="203" t="s">
        <v>547</v>
      </c>
      <c r="C9" s="204" t="s">
        <v>232</v>
      </c>
      <c r="D9" s="204">
        <v>77.099999999999994</v>
      </c>
    </row>
    <row r="10" spans="1:8" ht="36">
      <c r="A10" s="201" t="s">
        <v>615</v>
      </c>
      <c r="B10" s="202" t="s">
        <v>548</v>
      </c>
      <c r="C10" s="204" t="s">
        <v>232</v>
      </c>
      <c r="D10" s="204">
        <v>138.5</v>
      </c>
    </row>
    <row r="11" spans="1:8" ht="36">
      <c r="A11" s="201" t="s">
        <v>616</v>
      </c>
      <c r="B11" s="203" t="s">
        <v>549</v>
      </c>
      <c r="C11" s="204" t="s">
        <v>232</v>
      </c>
      <c r="D11" s="204">
        <v>36.1</v>
      </c>
    </row>
    <row r="12" spans="1:8" ht="24">
      <c r="A12" s="201" t="s">
        <v>617</v>
      </c>
      <c r="B12" s="203" t="s">
        <v>633</v>
      </c>
      <c r="C12" s="204" t="s">
        <v>463</v>
      </c>
      <c r="D12" s="204">
        <v>47.85</v>
      </c>
    </row>
    <row r="13" spans="1:8">
      <c r="A13" s="205" t="s">
        <v>618</v>
      </c>
      <c r="B13" s="200" t="s">
        <v>642</v>
      </c>
      <c r="C13" s="205"/>
      <c r="D13" s="417"/>
    </row>
    <row r="14" spans="1:8" ht="36">
      <c r="A14" s="201" t="s">
        <v>619</v>
      </c>
      <c r="B14" s="203" t="s">
        <v>544</v>
      </c>
      <c r="C14" s="204" t="s">
        <v>470</v>
      </c>
      <c r="D14" s="204">
        <v>7.24</v>
      </c>
    </row>
    <row r="15" spans="1:8" ht="36">
      <c r="A15" s="201" t="s">
        <v>620</v>
      </c>
      <c r="B15" s="203" t="s">
        <v>547</v>
      </c>
      <c r="C15" s="204" t="s">
        <v>232</v>
      </c>
      <c r="D15" s="204">
        <v>72</v>
      </c>
    </row>
    <row r="16" spans="1:8" ht="36">
      <c r="A16" s="201" t="s">
        <v>621</v>
      </c>
      <c r="B16" s="202" t="s">
        <v>635</v>
      </c>
      <c r="C16" s="204" t="s">
        <v>232</v>
      </c>
      <c r="D16" s="204">
        <v>116.9</v>
      </c>
    </row>
    <row r="17" spans="1:4" ht="36">
      <c r="A17" s="201" t="s">
        <v>622</v>
      </c>
      <c r="B17" s="203" t="s">
        <v>636</v>
      </c>
      <c r="C17" s="204" t="s">
        <v>232</v>
      </c>
      <c r="D17" s="204">
        <v>165.8</v>
      </c>
    </row>
    <row r="18" spans="1:4" ht="36">
      <c r="A18" s="201" t="s">
        <v>623</v>
      </c>
      <c r="B18" s="203" t="s">
        <v>548</v>
      </c>
      <c r="C18" s="204" t="s">
        <v>232</v>
      </c>
      <c r="D18" s="204">
        <v>61.1</v>
      </c>
    </row>
    <row r="19" spans="1:4" ht="36">
      <c r="A19" s="201" t="s">
        <v>624</v>
      </c>
      <c r="B19" s="202" t="s">
        <v>637</v>
      </c>
      <c r="C19" s="204" t="s">
        <v>463</v>
      </c>
      <c r="D19" s="204">
        <v>108.96</v>
      </c>
    </row>
    <row r="20" spans="1:4">
      <c r="A20" s="205" t="s">
        <v>649</v>
      </c>
      <c r="B20" s="200" t="s">
        <v>643</v>
      </c>
      <c r="C20" s="205"/>
      <c r="D20" s="417"/>
    </row>
    <row r="21" spans="1:4" ht="36">
      <c r="A21" s="132" t="s">
        <v>650</v>
      </c>
      <c r="B21" s="202" t="s">
        <v>544</v>
      </c>
      <c r="C21" s="204" t="s">
        <v>470</v>
      </c>
      <c r="D21" s="204">
        <v>18.55</v>
      </c>
    </row>
    <row r="22" spans="1:4" ht="24">
      <c r="A22" s="132" t="s">
        <v>651</v>
      </c>
      <c r="B22" s="202" t="s">
        <v>553</v>
      </c>
      <c r="C22" s="204" t="s">
        <v>463</v>
      </c>
      <c r="D22" s="204">
        <v>93.47</v>
      </c>
    </row>
    <row r="23" spans="1:4" ht="36">
      <c r="A23" s="132" t="s">
        <v>652</v>
      </c>
      <c r="B23" s="202" t="s">
        <v>644</v>
      </c>
      <c r="C23" s="204" t="s">
        <v>232</v>
      </c>
      <c r="D23" s="204">
        <v>164.8</v>
      </c>
    </row>
    <row r="24" spans="1:4" ht="36">
      <c r="A24" s="132" t="s">
        <v>653</v>
      </c>
      <c r="B24" s="202" t="s">
        <v>645</v>
      </c>
      <c r="C24" s="204" t="s">
        <v>232</v>
      </c>
      <c r="D24" s="204">
        <v>177.5</v>
      </c>
    </row>
    <row r="25" spans="1:4" ht="36">
      <c r="A25" s="132" t="s">
        <v>654</v>
      </c>
      <c r="B25" s="202" t="s">
        <v>646</v>
      </c>
      <c r="C25" s="204" t="s">
        <v>463</v>
      </c>
      <c r="D25" s="204">
        <v>34.299999999999997</v>
      </c>
    </row>
    <row r="26" spans="1:4">
      <c r="A26" s="205" t="s">
        <v>655</v>
      </c>
      <c r="B26" s="200" t="s">
        <v>647</v>
      </c>
      <c r="C26" s="205"/>
      <c r="D26" s="417"/>
    </row>
    <row r="27" spans="1:4" ht="24">
      <c r="A27" s="132" t="s">
        <v>656</v>
      </c>
      <c r="B27" s="202" t="s">
        <v>1130</v>
      </c>
      <c r="C27" s="204" t="s">
        <v>470</v>
      </c>
      <c r="D27" s="204">
        <v>0.35</v>
      </c>
    </row>
    <row r="28" spans="1:4" ht="36">
      <c r="A28" s="132" t="s">
        <v>657</v>
      </c>
      <c r="B28" s="202" t="s">
        <v>547</v>
      </c>
      <c r="C28" s="204" t="s">
        <v>232</v>
      </c>
      <c r="D28" s="204">
        <v>10</v>
      </c>
    </row>
    <row r="29" spans="1:4" ht="36">
      <c r="A29" s="132" t="s">
        <v>658</v>
      </c>
      <c r="B29" s="202" t="s">
        <v>548</v>
      </c>
      <c r="C29" s="204" t="s">
        <v>232</v>
      </c>
      <c r="D29" s="204">
        <v>20.3</v>
      </c>
    </row>
    <row r="30" spans="1:4" ht="24">
      <c r="A30" s="132" t="s">
        <v>659</v>
      </c>
      <c r="B30" s="202" t="s">
        <v>633</v>
      </c>
      <c r="C30" s="204" t="s">
        <v>463</v>
      </c>
      <c r="D30" s="204">
        <v>7.05</v>
      </c>
    </row>
    <row r="31" spans="1:4">
      <c r="A31" s="205" t="s">
        <v>660</v>
      </c>
      <c r="B31" s="200" t="s">
        <v>648</v>
      </c>
      <c r="C31" s="205"/>
      <c r="D31" s="417"/>
    </row>
    <row r="32" spans="1:4" ht="36">
      <c r="A32" s="132" t="s">
        <v>661</v>
      </c>
      <c r="B32" s="202" t="s">
        <v>544</v>
      </c>
      <c r="C32" s="204" t="s">
        <v>470</v>
      </c>
      <c r="D32" s="204">
        <v>0.4</v>
      </c>
    </row>
    <row r="33" spans="1:4" ht="36">
      <c r="A33" s="132" t="s">
        <v>662</v>
      </c>
      <c r="B33" s="202" t="s">
        <v>547</v>
      </c>
      <c r="C33" s="204" t="s">
        <v>232</v>
      </c>
      <c r="D33" s="204">
        <v>6.7</v>
      </c>
    </row>
    <row r="34" spans="1:4" ht="36">
      <c r="A34" s="132" t="s">
        <v>663</v>
      </c>
      <c r="B34" s="202" t="s">
        <v>636</v>
      </c>
      <c r="C34" s="204" t="s">
        <v>232</v>
      </c>
      <c r="D34" s="204">
        <v>15.1</v>
      </c>
    </row>
    <row r="35" spans="1:4" ht="36">
      <c r="A35" s="132" t="s">
        <v>664</v>
      </c>
      <c r="B35" s="202" t="s">
        <v>637</v>
      </c>
      <c r="C35" s="204" t="s">
        <v>463</v>
      </c>
      <c r="D35" s="204">
        <v>6.45</v>
      </c>
    </row>
    <row r="36" spans="1:4">
      <c r="A36" s="205" t="s">
        <v>665</v>
      </c>
      <c r="B36" s="200" t="s">
        <v>669</v>
      </c>
      <c r="C36" s="205"/>
      <c r="D36" s="417"/>
    </row>
    <row r="37" spans="1:4" ht="36">
      <c r="A37" s="132" t="s">
        <v>666</v>
      </c>
      <c r="B37" s="202" t="s">
        <v>544</v>
      </c>
      <c r="C37" s="204" t="s">
        <v>470</v>
      </c>
      <c r="D37" s="204">
        <v>0.35</v>
      </c>
    </row>
    <row r="38" spans="1:4" ht="36">
      <c r="A38" s="132" t="s">
        <v>667</v>
      </c>
      <c r="B38" s="202" t="s">
        <v>537</v>
      </c>
      <c r="C38" s="204" t="s">
        <v>232</v>
      </c>
      <c r="D38" s="204">
        <v>6</v>
      </c>
    </row>
    <row r="39" spans="1:4" ht="36">
      <c r="A39" s="132" t="s">
        <v>668</v>
      </c>
      <c r="B39" s="202" t="s">
        <v>670</v>
      </c>
      <c r="C39" s="204" t="s">
        <v>463</v>
      </c>
      <c r="D39" s="204">
        <v>3.45</v>
      </c>
    </row>
  </sheetData>
  <mergeCells count="5">
    <mergeCell ref="A1:E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4"/>
  <sheetViews>
    <sheetView showGridLines="0" zoomScaleNormal="100" workbookViewId="0">
      <selection sqref="A1:XFD1048576"/>
    </sheetView>
  </sheetViews>
  <sheetFormatPr defaultRowHeight="12.75"/>
  <cols>
    <col min="1" max="1" width="8.28515625" customWidth="1"/>
    <col min="2" max="2" width="68.85546875" customWidth="1"/>
    <col min="3" max="3" width="8.5703125" bestFit="1" customWidth="1"/>
    <col min="4" max="4" width="11.5703125" bestFit="1" customWidth="1"/>
    <col min="5" max="5" width="3.7109375" customWidth="1"/>
    <col min="7" max="7" width="29.140625" bestFit="1" customWidth="1"/>
    <col min="8" max="8" width="46.8554687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60"/>
    </row>
    <row r="3" spans="1:8" ht="18" customHeight="1">
      <c r="A3" s="545" t="s">
        <v>392</v>
      </c>
      <c r="B3" s="545"/>
      <c r="C3" s="545"/>
      <c r="D3" s="545"/>
      <c r="E3" s="361"/>
    </row>
    <row r="4" spans="1:8" ht="30.75" customHeight="1">
      <c r="A4" s="546" t="s">
        <v>447</v>
      </c>
      <c r="B4" s="546"/>
      <c r="C4" s="546"/>
      <c r="D4" s="546"/>
      <c r="E4" s="362"/>
    </row>
    <row r="5" spans="1:8" ht="15.75" customHeight="1">
      <c r="A5" s="542" t="s">
        <v>394</v>
      </c>
      <c r="B5" s="542"/>
      <c r="C5" s="542"/>
      <c r="D5" s="542"/>
      <c r="E5" s="359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</row>
    <row r="7" spans="1:8">
      <c r="A7" s="205" t="s">
        <v>715</v>
      </c>
      <c r="B7" s="200" t="s">
        <v>672</v>
      </c>
      <c r="C7" s="205"/>
      <c r="D7" s="200"/>
      <c r="G7" s="389" t="s">
        <v>494</v>
      </c>
      <c r="H7" s="390"/>
    </row>
    <row r="8" spans="1:8" ht="24">
      <c r="A8" s="201" t="s">
        <v>716</v>
      </c>
      <c r="B8" s="203" t="s">
        <v>673</v>
      </c>
      <c r="C8" s="204" t="s">
        <v>463</v>
      </c>
      <c r="D8" s="204">
        <v>116.65</v>
      </c>
      <c r="G8" s="131" t="s">
        <v>578</v>
      </c>
      <c r="H8" s="132"/>
    </row>
    <row r="9" spans="1:8" ht="36">
      <c r="A9" s="201" t="s">
        <v>717</v>
      </c>
      <c r="B9" s="203" t="s">
        <v>674</v>
      </c>
      <c r="C9" s="204" t="s">
        <v>463</v>
      </c>
      <c r="D9" s="204">
        <v>288</v>
      </c>
    </row>
    <row r="10" spans="1:8" ht="36">
      <c r="A10" s="201" t="s">
        <v>718</v>
      </c>
      <c r="B10" s="202" t="s">
        <v>675</v>
      </c>
      <c r="C10" s="204" t="s">
        <v>463</v>
      </c>
      <c r="D10" s="204">
        <v>154.44999999999999</v>
      </c>
    </row>
    <row r="11" spans="1:8">
      <c r="A11" s="201" t="s">
        <v>719</v>
      </c>
      <c r="B11" s="203" t="s">
        <v>676</v>
      </c>
      <c r="C11" s="204" t="s">
        <v>39</v>
      </c>
      <c r="D11" s="204">
        <v>2.4</v>
      </c>
    </row>
    <row r="12" spans="1:8" ht="24">
      <c r="A12" s="201" t="s">
        <v>720</v>
      </c>
      <c r="B12" s="203" t="s">
        <v>677</v>
      </c>
      <c r="C12" s="204" t="s">
        <v>39</v>
      </c>
      <c r="D12" s="204">
        <v>8</v>
      </c>
    </row>
    <row r="13" spans="1:8" ht="24">
      <c r="A13" s="201" t="s">
        <v>721</v>
      </c>
      <c r="B13" s="203" t="s">
        <v>678</v>
      </c>
      <c r="C13" s="204" t="s">
        <v>39</v>
      </c>
      <c r="D13" s="204">
        <v>140.65</v>
      </c>
    </row>
    <row r="14" spans="1:8" ht="36">
      <c r="A14" s="201" t="s">
        <v>722</v>
      </c>
      <c r="B14" s="203" t="s">
        <v>679</v>
      </c>
      <c r="C14" s="204" t="s">
        <v>463</v>
      </c>
      <c r="D14" s="204">
        <v>25.6</v>
      </c>
    </row>
    <row r="15" spans="1:8">
      <c r="A15" s="205" t="s">
        <v>723</v>
      </c>
      <c r="B15" s="200" t="s">
        <v>680</v>
      </c>
      <c r="C15" s="205"/>
      <c r="D15" s="417"/>
    </row>
    <row r="16" spans="1:8" ht="36">
      <c r="A16" s="201" t="s">
        <v>724</v>
      </c>
      <c r="B16" s="202" t="s">
        <v>681</v>
      </c>
      <c r="C16" s="204" t="s">
        <v>463</v>
      </c>
      <c r="D16" s="204">
        <v>576</v>
      </c>
    </row>
    <row r="17" spans="1:4" ht="36">
      <c r="A17" s="201" t="s">
        <v>725</v>
      </c>
      <c r="B17" s="203" t="s">
        <v>682</v>
      </c>
      <c r="C17" s="204" t="s">
        <v>463</v>
      </c>
      <c r="D17" s="204">
        <v>310.8</v>
      </c>
    </row>
    <row r="18" spans="1:4" ht="48">
      <c r="A18" s="201" t="s">
        <v>726</v>
      </c>
      <c r="B18" s="203" t="s">
        <v>683</v>
      </c>
      <c r="C18" s="204" t="s">
        <v>463</v>
      </c>
      <c r="D18" s="204">
        <v>576</v>
      </c>
    </row>
    <row r="19" spans="1:4" ht="36">
      <c r="A19" s="201" t="s">
        <v>727</v>
      </c>
      <c r="B19" s="202" t="s">
        <v>684</v>
      </c>
      <c r="C19" s="204" t="s">
        <v>463</v>
      </c>
      <c r="D19" s="204">
        <v>310.8</v>
      </c>
    </row>
    <row r="20" spans="1:4" ht="36">
      <c r="A20" s="201" t="s">
        <v>728</v>
      </c>
      <c r="B20" s="202" t="s">
        <v>685</v>
      </c>
      <c r="C20" s="204" t="s">
        <v>463</v>
      </c>
      <c r="D20" s="204">
        <v>158.80000000000001</v>
      </c>
    </row>
    <row r="21" spans="1:4">
      <c r="A21" s="205" t="s">
        <v>729</v>
      </c>
      <c r="B21" s="200" t="s">
        <v>686</v>
      </c>
      <c r="C21" s="205"/>
      <c r="D21" s="417"/>
    </row>
    <row r="22" spans="1:4" ht="48">
      <c r="A22" s="132" t="s">
        <v>730</v>
      </c>
      <c r="B22" s="202" t="s">
        <v>687</v>
      </c>
      <c r="C22" s="204" t="s">
        <v>463</v>
      </c>
      <c r="D22" s="204">
        <v>274.95</v>
      </c>
    </row>
    <row r="23" spans="1:4" ht="36">
      <c r="A23" s="132" t="s">
        <v>731</v>
      </c>
      <c r="B23" s="202" t="s">
        <v>688</v>
      </c>
      <c r="C23" s="204" t="s">
        <v>463</v>
      </c>
      <c r="D23" s="204">
        <v>274.95</v>
      </c>
    </row>
    <row r="24" spans="1:4" ht="24">
      <c r="A24" s="132" t="s">
        <v>732</v>
      </c>
      <c r="B24" s="202" t="s">
        <v>689</v>
      </c>
      <c r="C24" s="204" t="s">
        <v>39</v>
      </c>
      <c r="D24" s="204">
        <v>151.85</v>
      </c>
    </row>
    <row r="25" spans="1:4">
      <c r="A25" s="132" t="s">
        <v>733</v>
      </c>
      <c r="B25" s="202" t="s">
        <v>690</v>
      </c>
      <c r="C25" s="204" t="s">
        <v>39</v>
      </c>
      <c r="D25" s="204">
        <v>7.4</v>
      </c>
    </row>
    <row r="26" spans="1:4" ht="24">
      <c r="A26" s="132" t="s">
        <v>734</v>
      </c>
      <c r="B26" s="202" t="s">
        <v>691</v>
      </c>
      <c r="C26" s="204" t="s">
        <v>462</v>
      </c>
      <c r="D26" s="204">
        <v>1</v>
      </c>
    </row>
    <row r="27" spans="1:4">
      <c r="A27" s="205" t="s">
        <v>735</v>
      </c>
      <c r="B27" s="200" t="s">
        <v>692</v>
      </c>
      <c r="C27" s="205"/>
      <c r="D27" s="417"/>
    </row>
    <row r="28" spans="1:4" ht="36">
      <c r="A28" s="132" t="s">
        <v>736</v>
      </c>
      <c r="B28" s="202" t="s">
        <v>693</v>
      </c>
      <c r="C28" s="204" t="s">
        <v>540</v>
      </c>
      <c r="D28" s="204">
        <v>6</v>
      </c>
    </row>
    <row r="29" spans="1:4">
      <c r="A29" s="132" t="s">
        <v>737</v>
      </c>
      <c r="B29" s="202" t="s">
        <v>694</v>
      </c>
      <c r="C29" s="204" t="s">
        <v>759</v>
      </c>
      <c r="D29" s="204">
        <v>6</v>
      </c>
    </row>
    <row r="30" spans="1:4" ht="48">
      <c r="A30" s="132" t="s">
        <v>738</v>
      </c>
      <c r="B30" s="202" t="s">
        <v>695</v>
      </c>
      <c r="C30" s="204" t="s">
        <v>540</v>
      </c>
      <c r="D30" s="204">
        <v>6</v>
      </c>
    </row>
    <row r="31" spans="1:4" ht="24">
      <c r="A31" s="132" t="s">
        <v>739</v>
      </c>
      <c r="B31" s="202" t="s">
        <v>696</v>
      </c>
      <c r="C31" s="204" t="s">
        <v>540</v>
      </c>
      <c r="D31" s="204">
        <v>4</v>
      </c>
    </row>
    <row r="32" spans="1:4" ht="24">
      <c r="A32" s="132" t="s">
        <v>740</v>
      </c>
      <c r="B32" s="202" t="s">
        <v>697</v>
      </c>
      <c r="C32" s="204" t="s">
        <v>760</v>
      </c>
      <c r="D32" s="204">
        <v>1</v>
      </c>
    </row>
    <row r="33" spans="1:4">
      <c r="A33" s="132" t="s">
        <v>741</v>
      </c>
      <c r="B33" s="202" t="s">
        <v>698</v>
      </c>
      <c r="C33" s="204" t="s">
        <v>760</v>
      </c>
      <c r="D33" s="204">
        <v>8</v>
      </c>
    </row>
    <row r="34" spans="1:4">
      <c r="A34" s="132" t="s">
        <v>742</v>
      </c>
      <c r="B34" s="202" t="s">
        <v>699</v>
      </c>
      <c r="C34" s="204" t="s">
        <v>760</v>
      </c>
      <c r="D34" s="204">
        <v>4</v>
      </c>
    </row>
    <row r="35" spans="1:4">
      <c r="A35" s="132" t="s">
        <v>743</v>
      </c>
      <c r="B35" s="202" t="s">
        <v>700</v>
      </c>
      <c r="C35" s="204" t="s">
        <v>760</v>
      </c>
      <c r="D35" s="204">
        <v>8</v>
      </c>
    </row>
    <row r="36" spans="1:4" ht="24">
      <c r="A36" s="132" t="s">
        <v>744</v>
      </c>
      <c r="B36" s="202" t="s">
        <v>701</v>
      </c>
      <c r="C36" s="204" t="s">
        <v>540</v>
      </c>
      <c r="D36" s="204">
        <v>4</v>
      </c>
    </row>
    <row r="37" spans="1:4">
      <c r="A37" s="205" t="s">
        <v>745</v>
      </c>
      <c r="B37" s="200" t="s">
        <v>702</v>
      </c>
      <c r="C37" s="205" t="s">
        <v>573</v>
      </c>
      <c r="D37" s="417"/>
    </row>
    <row r="38" spans="1:4" ht="36">
      <c r="A38" s="132" t="s">
        <v>746</v>
      </c>
      <c r="B38" s="202" t="s">
        <v>703</v>
      </c>
      <c r="C38" s="204" t="s">
        <v>463</v>
      </c>
      <c r="D38" s="204">
        <v>138.15</v>
      </c>
    </row>
    <row r="39" spans="1:4">
      <c r="A39" s="132" t="s">
        <v>747</v>
      </c>
      <c r="B39" s="202" t="s">
        <v>704</v>
      </c>
      <c r="C39" s="204" t="s">
        <v>463</v>
      </c>
      <c r="D39" s="204">
        <v>138.15</v>
      </c>
    </row>
    <row r="40" spans="1:4" ht="24">
      <c r="A40" s="132" t="s">
        <v>748</v>
      </c>
      <c r="B40" s="202" t="s">
        <v>705</v>
      </c>
      <c r="C40" s="204" t="s">
        <v>463</v>
      </c>
      <c r="D40" s="204">
        <v>138.15</v>
      </c>
    </row>
    <row r="41" spans="1:4" ht="36">
      <c r="A41" s="132" t="s">
        <v>749</v>
      </c>
      <c r="B41" s="202" t="s">
        <v>706</v>
      </c>
      <c r="C41" s="204" t="s">
        <v>39</v>
      </c>
      <c r="D41" s="204">
        <v>14</v>
      </c>
    </row>
    <row r="42" spans="1:4">
      <c r="A42" s="132" t="s">
        <v>750</v>
      </c>
      <c r="B42" s="202" t="s">
        <v>707</v>
      </c>
      <c r="C42" s="204" t="s">
        <v>39</v>
      </c>
      <c r="D42" s="204">
        <v>32.6</v>
      </c>
    </row>
    <row r="43" spans="1:4">
      <c r="A43" s="132" t="s">
        <v>751</v>
      </c>
      <c r="B43" s="202" t="s">
        <v>708</v>
      </c>
      <c r="C43" s="204" t="s">
        <v>39</v>
      </c>
      <c r="D43" s="204">
        <v>49.8</v>
      </c>
    </row>
    <row r="44" spans="1:4" ht="24">
      <c r="A44" s="132" t="s">
        <v>752</v>
      </c>
      <c r="B44" s="202" t="s">
        <v>673</v>
      </c>
      <c r="C44" s="204" t="s">
        <v>463</v>
      </c>
      <c r="D44" s="204">
        <v>5.45</v>
      </c>
    </row>
    <row r="45" spans="1:4">
      <c r="A45" s="205" t="s">
        <v>753</v>
      </c>
      <c r="B45" s="200" t="s">
        <v>709</v>
      </c>
      <c r="C45" s="205" t="s">
        <v>573</v>
      </c>
      <c r="D45" s="417"/>
    </row>
    <row r="46" spans="1:4" ht="24">
      <c r="A46" s="132" t="s">
        <v>754</v>
      </c>
      <c r="B46" s="202" t="s">
        <v>710</v>
      </c>
      <c r="C46" s="204" t="s">
        <v>540</v>
      </c>
      <c r="D46" s="204">
        <v>6</v>
      </c>
    </row>
    <row r="47" spans="1:4" ht="36">
      <c r="A47" s="132" t="s">
        <v>755</v>
      </c>
      <c r="B47" s="202" t="s">
        <v>711</v>
      </c>
      <c r="C47" s="204" t="s">
        <v>540</v>
      </c>
      <c r="D47" s="204">
        <v>12</v>
      </c>
    </row>
    <row r="48" spans="1:4" ht="24">
      <c r="A48" s="132" t="s">
        <v>756</v>
      </c>
      <c r="B48" s="202" t="s">
        <v>712</v>
      </c>
      <c r="C48" s="204" t="s">
        <v>540</v>
      </c>
      <c r="D48" s="204">
        <v>7</v>
      </c>
    </row>
    <row r="49" spans="1:4" ht="24">
      <c r="A49" s="132" t="s">
        <v>757</v>
      </c>
      <c r="B49" s="202" t="s">
        <v>713</v>
      </c>
      <c r="C49" s="204" t="s">
        <v>540</v>
      </c>
      <c r="D49" s="204">
        <v>26</v>
      </c>
    </row>
    <row r="50" spans="1:4">
      <c r="A50" s="132" t="s">
        <v>758</v>
      </c>
      <c r="B50" s="202" t="s">
        <v>714</v>
      </c>
      <c r="C50" s="204" t="s">
        <v>760</v>
      </c>
      <c r="D50" s="204">
        <v>4</v>
      </c>
    </row>
    <row r="51" spans="1:4">
      <c r="A51" s="205" t="s">
        <v>761</v>
      </c>
      <c r="B51" s="200" t="s">
        <v>762</v>
      </c>
      <c r="C51" s="205" t="s">
        <v>573</v>
      </c>
      <c r="D51" s="417"/>
    </row>
    <row r="52" spans="1:4" ht="48">
      <c r="A52" s="132" t="s">
        <v>763</v>
      </c>
      <c r="B52" s="202" t="s">
        <v>764</v>
      </c>
      <c r="C52" s="204" t="s">
        <v>39</v>
      </c>
      <c r="D52" s="204">
        <v>1.35</v>
      </c>
    </row>
    <row r="53" spans="1:4" ht="24">
      <c r="A53" s="132" t="s">
        <v>765</v>
      </c>
      <c r="B53" s="202" t="s">
        <v>766</v>
      </c>
      <c r="C53" s="204" t="s">
        <v>39</v>
      </c>
      <c r="D53" s="204">
        <v>45.6</v>
      </c>
    </row>
    <row r="54" spans="1:4" ht="36">
      <c r="A54" s="132" t="s">
        <v>767</v>
      </c>
      <c r="B54" s="202" t="s">
        <v>768</v>
      </c>
      <c r="C54" s="204" t="s">
        <v>463</v>
      </c>
      <c r="D54" s="204">
        <v>8.4499999999999993</v>
      </c>
    </row>
  </sheetData>
  <mergeCells count="5">
    <mergeCell ref="A1:E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4"/>
  <sheetViews>
    <sheetView showGridLines="0" topLeftCell="A4" zoomScaleNormal="100" workbookViewId="0">
      <selection activeCell="A4" sqref="A1:XFD1048576"/>
    </sheetView>
  </sheetViews>
  <sheetFormatPr defaultRowHeight="12.75"/>
  <cols>
    <col min="1" max="1" width="8.28515625" customWidth="1"/>
    <col min="2" max="2" width="68.85546875" customWidth="1"/>
    <col min="3" max="3" width="8.5703125" bestFit="1" customWidth="1"/>
    <col min="4" max="4" width="11.5703125" bestFit="1" customWidth="1"/>
    <col min="5" max="5" width="3.7109375" customWidth="1"/>
    <col min="7" max="7" width="29.140625" bestFit="1" customWidth="1"/>
    <col min="8" max="8" width="46.8554687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60"/>
    </row>
    <row r="3" spans="1:8" ht="18" customHeight="1">
      <c r="A3" s="545" t="s">
        <v>392</v>
      </c>
      <c r="B3" s="545"/>
      <c r="C3" s="545"/>
      <c r="D3" s="545"/>
      <c r="E3" s="361"/>
    </row>
    <row r="4" spans="1:8" ht="30.75" customHeight="1">
      <c r="A4" s="546" t="s">
        <v>447</v>
      </c>
      <c r="B4" s="546"/>
      <c r="C4" s="546"/>
      <c r="D4" s="546"/>
      <c r="E4" s="362"/>
    </row>
    <row r="5" spans="1:8" ht="15.75" customHeight="1">
      <c r="A5" s="542" t="s">
        <v>394</v>
      </c>
      <c r="B5" s="542"/>
      <c r="C5" s="542"/>
      <c r="D5" s="542"/>
      <c r="E5" s="359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</row>
    <row r="7" spans="1:8">
      <c r="A7" s="205" t="s">
        <v>769</v>
      </c>
      <c r="B7" s="200" t="s">
        <v>770</v>
      </c>
      <c r="C7" s="205"/>
      <c r="D7" s="200"/>
      <c r="G7" s="389" t="s">
        <v>494</v>
      </c>
      <c r="H7" s="390"/>
    </row>
    <row r="8" spans="1:8">
      <c r="A8" s="205" t="s">
        <v>771</v>
      </c>
      <c r="B8" s="200" t="s">
        <v>772</v>
      </c>
      <c r="C8" s="205"/>
      <c r="D8" s="200"/>
      <c r="G8" s="131"/>
      <c r="H8" s="132"/>
    </row>
    <row r="9" spans="1:8">
      <c r="A9" s="201" t="s">
        <v>773</v>
      </c>
      <c r="B9" s="203" t="s">
        <v>774</v>
      </c>
      <c r="C9" s="204" t="s">
        <v>760</v>
      </c>
      <c r="D9" s="204">
        <v>1</v>
      </c>
    </row>
    <row r="10" spans="1:8" ht="36">
      <c r="A10" s="201" t="s">
        <v>775</v>
      </c>
      <c r="B10" s="202" t="s">
        <v>776</v>
      </c>
      <c r="C10" s="204" t="s">
        <v>39</v>
      </c>
      <c r="D10" s="204">
        <v>109</v>
      </c>
    </row>
    <row r="11" spans="1:8" ht="24">
      <c r="A11" s="201" t="s">
        <v>777</v>
      </c>
      <c r="B11" s="203" t="s">
        <v>778</v>
      </c>
      <c r="C11" s="204" t="s">
        <v>39</v>
      </c>
      <c r="D11" s="204">
        <v>397.2</v>
      </c>
    </row>
    <row r="12" spans="1:8" ht="24">
      <c r="A12" s="201" t="s">
        <v>779</v>
      </c>
      <c r="B12" s="203" t="s">
        <v>780</v>
      </c>
      <c r="C12" s="204" t="s">
        <v>39</v>
      </c>
      <c r="D12" s="204">
        <v>31.2</v>
      </c>
    </row>
    <row r="13" spans="1:8" ht="24">
      <c r="A13" s="201" t="s">
        <v>781</v>
      </c>
      <c r="B13" s="203" t="s">
        <v>782</v>
      </c>
      <c r="C13" s="204" t="s">
        <v>39</v>
      </c>
      <c r="D13" s="204">
        <v>662.6</v>
      </c>
    </row>
    <row r="14" spans="1:8" ht="24">
      <c r="A14" s="201" t="s">
        <v>783</v>
      </c>
      <c r="B14" s="203" t="s">
        <v>784</v>
      </c>
      <c r="C14" s="204" t="s">
        <v>39</v>
      </c>
      <c r="D14" s="204">
        <v>972.4</v>
      </c>
    </row>
    <row r="15" spans="1:8" ht="24">
      <c r="A15" s="201" t="s">
        <v>785</v>
      </c>
      <c r="B15" s="203" t="s">
        <v>786</v>
      </c>
      <c r="C15" s="204" t="s">
        <v>39</v>
      </c>
      <c r="D15" s="204">
        <v>26.5</v>
      </c>
    </row>
    <row r="16" spans="1:8" ht="24">
      <c r="A16" s="201" t="s">
        <v>787</v>
      </c>
      <c r="B16" s="202" t="s">
        <v>788</v>
      </c>
      <c r="C16" s="204" t="s">
        <v>39</v>
      </c>
      <c r="D16" s="204">
        <v>186.2</v>
      </c>
    </row>
    <row r="17" spans="1:4" ht="24">
      <c r="A17" s="201" t="s">
        <v>789</v>
      </c>
      <c r="B17" s="203" t="s">
        <v>790</v>
      </c>
      <c r="C17" s="204" t="s">
        <v>540</v>
      </c>
      <c r="D17" s="204">
        <v>13</v>
      </c>
    </row>
    <row r="18" spans="1:4" ht="24">
      <c r="A18" s="201" t="s">
        <v>791</v>
      </c>
      <c r="B18" s="203" t="s">
        <v>792</v>
      </c>
      <c r="C18" s="204" t="s">
        <v>540</v>
      </c>
      <c r="D18" s="204">
        <v>2</v>
      </c>
    </row>
    <row r="19" spans="1:4" ht="36">
      <c r="A19" s="201" t="s">
        <v>793</v>
      </c>
      <c r="B19" s="202" t="s">
        <v>794</v>
      </c>
      <c r="C19" s="204" t="s">
        <v>540</v>
      </c>
      <c r="D19" s="204">
        <v>1</v>
      </c>
    </row>
    <row r="20" spans="1:4" ht="24">
      <c r="A20" s="201" t="s">
        <v>795</v>
      </c>
      <c r="B20" s="202" t="s">
        <v>796</v>
      </c>
      <c r="C20" s="204" t="s">
        <v>540</v>
      </c>
      <c r="D20" s="204">
        <v>9</v>
      </c>
    </row>
    <row r="21" spans="1:4" ht="24">
      <c r="A21" s="201" t="s">
        <v>797</v>
      </c>
      <c r="B21" s="202" t="s">
        <v>798</v>
      </c>
      <c r="C21" s="204" t="s">
        <v>540</v>
      </c>
      <c r="D21" s="204">
        <v>4</v>
      </c>
    </row>
    <row r="22" spans="1:4" ht="24">
      <c r="A22" s="132" t="s">
        <v>799</v>
      </c>
      <c r="B22" s="202" t="s">
        <v>800</v>
      </c>
      <c r="C22" s="204" t="s">
        <v>540</v>
      </c>
      <c r="D22" s="204">
        <v>56</v>
      </c>
    </row>
    <row r="23" spans="1:4" ht="24">
      <c r="A23" s="132" t="s">
        <v>801</v>
      </c>
      <c r="B23" s="202" t="s">
        <v>802</v>
      </c>
      <c r="C23" s="204" t="s">
        <v>540</v>
      </c>
      <c r="D23" s="204">
        <v>81</v>
      </c>
    </row>
    <row r="24" spans="1:4" ht="24">
      <c r="A24" s="132" t="s">
        <v>803</v>
      </c>
      <c r="B24" s="202" t="s">
        <v>804</v>
      </c>
      <c r="C24" s="204" t="s">
        <v>540</v>
      </c>
      <c r="D24" s="204">
        <v>4</v>
      </c>
    </row>
    <row r="25" spans="1:4" ht="24">
      <c r="A25" s="132" t="s">
        <v>805</v>
      </c>
      <c r="B25" s="202" t="s">
        <v>806</v>
      </c>
      <c r="C25" s="204" t="s">
        <v>540</v>
      </c>
      <c r="D25" s="204">
        <v>130</v>
      </c>
    </row>
    <row r="26" spans="1:4" ht="24">
      <c r="A26" s="132" t="s">
        <v>807</v>
      </c>
      <c r="B26" s="202" t="s">
        <v>808</v>
      </c>
      <c r="C26" s="204" t="s">
        <v>540</v>
      </c>
      <c r="D26" s="204">
        <v>81</v>
      </c>
    </row>
    <row r="27" spans="1:4" ht="24">
      <c r="A27" s="132" t="s">
        <v>809</v>
      </c>
      <c r="B27" s="202" t="s">
        <v>810</v>
      </c>
      <c r="C27" s="204" t="s">
        <v>540</v>
      </c>
      <c r="D27" s="204">
        <v>6</v>
      </c>
    </row>
    <row r="28" spans="1:4" ht="24">
      <c r="A28" s="132" t="s">
        <v>811</v>
      </c>
      <c r="B28" s="202" t="s">
        <v>812</v>
      </c>
      <c r="C28" s="204" t="s">
        <v>540</v>
      </c>
      <c r="D28" s="204">
        <v>13</v>
      </c>
    </row>
    <row r="29" spans="1:4" ht="24">
      <c r="A29" s="132" t="s">
        <v>813</v>
      </c>
      <c r="B29" s="202" t="s">
        <v>814</v>
      </c>
      <c r="C29" s="204" t="s">
        <v>540</v>
      </c>
      <c r="D29" s="204">
        <v>1</v>
      </c>
    </row>
    <row r="30" spans="1:4" ht="24">
      <c r="A30" s="132" t="s">
        <v>815</v>
      </c>
      <c r="B30" s="202" t="s">
        <v>816</v>
      </c>
      <c r="C30" s="204" t="s">
        <v>540</v>
      </c>
      <c r="D30" s="204">
        <v>6</v>
      </c>
    </row>
    <row r="31" spans="1:4" ht="24">
      <c r="A31" s="132" t="s">
        <v>817</v>
      </c>
      <c r="B31" s="202" t="s">
        <v>818</v>
      </c>
      <c r="C31" s="204" t="s">
        <v>540</v>
      </c>
      <c r="D31" s="204">
        <v>7</v>
      </c>
    </row>
    <row r="32" spans="1:4" ht="24">
      <c r="A32" s="132" t="s">
        <v>819</v>
      </c>
      <c r="B32" s="202" t="s">
        <v>820</v>
      </c>
      <c r="C32" s="204" t="s">
        <v>540</v>
      </c>
      <c r="D32" s="204">
        <v>1</v>
      </c>
    </row>
    <row r="33" spans="1:4" ht="24">
      <c r="A33" s="132" t="s">
        <v>821</v>
      </c>
      <c r="B33" s="202" t="s">
        <v>822</v>
      </c>
      <c r="C33" s="204" t="s">
        <v>540</v>
      </c>
      <c r="D33" s="204">
        <v>4</v>
      </c>
    </row>
    <row r="34" spans="1:4" ht="24">
      <c r="A34" s="132" t="s">
        <v>823</v>
      </c>
      <c r="B34" s="202" t="s">
        <v>824</v>
      </c>
      <c r="C34" s="204" t="s">
        <v>540</v>
      </c>
      <c r="D34" s="204">
        <v>12</v>
      </c>
    </row>
    <row r="35" spans="1:4" ht="24">
      <c r="A35" s="132" t="s">
        <v>825</v>
      </c>
      <c r="B35" s="202" t="s">
        <v>826</v>
      </c>
      <c r="C35" s="204" t="s">
        <v>540</v>
      </c>
      <c r="D35" s="204">
        <v>3</v>
      </c>
    </row>
    <row r="36" spans="1:4" ht="36">
      <c r="A36" s="132" t="s">
        <v>827</v>
      </c>
      <c r="B36" s="202" t="s">
        <v>828</v>
      </c>
      <c r="C36" s="204" t="s">
        <v>540</v>
      </c>
      <c r="D36" s="204">
        <v>2</v>
      </c>
    </row>
    <row r="37" spans="1:4">
      <c r="A37" s="205" t="s">
        <v>829</v>
      </c>
      <c r="B37" s="200" t="s">
        <v>830</v>
      </c>
      <c r="C37" s="205"/>
      <c r="D37" s="417"/>
    </row>
    <row r="38" spans="1:4">
      <c r="A38" s="132" t="s">
        <v>831</v>
      </c>
      <c r="B38" s="202" t="s">
        <v>832</v>
      </c>
      <c r="C38" s="204" t="s">
        <v>540</v>
      </c>
      <c r="D38" s="204">
        <v>9</v>
      </c>
    </row>
    <row r="39" spans="1:4">
      <c r="A39" s="132" t="s">
        <v>833</v>
      </c>
      <c r="B39" s="202" t="s">
        <v>834</v>
      </c>
      <c r="C39" s="204" t="s">
        <v>540</v>
      </c>
      <c r="D39" s="204">
        <v>5</v>
      </c>
    </row>
    <row r="40" spans="1:4" ht="36">
      <c r="A40" s="132" t="s">
        <v>835</v>
      </c>
      <c r="B40" s="202" t="s">
        <v>836</v>
      </c>
      <c r="C40" s="204" t="s">
        <v>39</v>
      </c>
      <c r="D40" s="204">
        <v>99.05</v>
      </c>
    </row>
    <row r="41" spans="1:4" ht="24">
      <c r="A41" s="132" t="s">
        <v>837</v>
      </c>
      <c r="B41" s="202" t="s">
        <v>780</v>
      </c>
      <c r="C41" s="204" t="s">
        <v>39</v>
      </c>
      <c r="D41" s="204">
        <v>14.85</v>
      </c>
    </row>
    <row r="42" spans="1:4" ht="36">
      <c r="A42" s="132" t="s">
        <v>838</v>
      </c>
      <c r="B42" s="202" t="s">
        <v>839</v>
      </c>
      <c r="C42" s="204" t="s">
        <v>39</v>
      </c>
      <c r="D42" s="204">
        <v>46.5</v>
      </c>
    </row>
    <row r="43" spans="1:4" ht="36">
      <c r="A43" s="132" t="s">
        <v>840</v>
      </c>
      <c r="B43" s="202" t="s">
        <v>841</v>
      </c>
      <c r="C43" s="204" t="s">
        <v>540</v>
      </c>
      <c r="D43" s="204">
        <v>3</v>
      </c>
    </row>
    <row r="44" spans="1:4">
      <c r="A44" s="132" t="s">
        <v>842</v>
      </c>
      <c r="B44" s="202" t="s">
        <v>843</v>
      </c>
      <c r="C44" s="204" t="s">
        <v>760</v>
      </c>
      <c r="D44" s="204">
        <v>58.45</v>
      </c>
    </row>
    <row r="45" spans="1:4" ht="36">
      <c r="A45" s="132" t="s">
        <v>844</v>
      </c>
      <c r="B45" s="202" t="s">
        <v>828</v>
      </c>
      <c r="C45" s="204" t="s">
        <v>540</v>
      </c>
      <c r="D45" s="204">
        <v>1</v>
      </c>
    </row>
    <row r="46" spans="1:4">
      <c r="A46" s="205" t="s">
        <v>845</v>
      </c>
      <c r="B46" s="200" t="s">
        <v>846</v>
      </c>
      <c r="C46" s="205" t="s">
        <v>573</v>
      </c>
      <c r="D46" s="417"/>
    </row>
    <row r="47" spans="1:4" ht="36">
      <c r="A47" s="132" t="s">
        <v>847</v>
      </c>
      <c r="B47" s="202" t="s">
        <v>848</v>
      </c>
      <c r="C47" s="204" t="s">
        <v>39</v>
      </c>
      <c r="D47" s="204">
        <v>45.2</v>
      </c>
    </row>
    <row r="48" spans="1:4" ht="48">
      <c r="A48" s="132" t="s">
        <v>849</v>
      </c>
      <c r="B48" s="202" t="s">
        <v>850</v>
      </c>
      <c r="C48" s="204" t="s">
        <v>39</v>
      </c>
      <c r="D48" s="204">
        <v>68.7</v>
      </c>
    </row>
    <row r="49" spans="1:4">
      <c r="A49" s="205" t="s">
        <v>851</v>
      </c>
      <c r="B49" s="200" t="s">
        <v>852</v>
      </c>
      <c r="C49" s="205" t="s">
        <v>573</v>
      </c>
      <c r="D49" s="417"/>
    </row>
    <row r="50" spans="1:4">
      <c r="A50" s="205" t="s">
        <v>853</v>
      </c>
      <c r="B50" s="200" t="s">
        <v>854</v>
      </c>
      <c r="C50" s="205" t="s">
        <v>573</v>
      </c>
      <c r="D50" s="417"/>
    </row>
    <row r="51" spans="1:4" ht="48">
      <c r="A51" s="132" t="s">
        <v>855</v>
      </c>
      <c r="B51" s="202" t="s">
        <v>856</v>
      </c>
      <c r="C51" s="204" t="s">
        <v>39</v>
      </c>
      <c r="D51" s="204">
        <v>12.7</v>
      </c>
    </row>
    <row r="52" spans="1:4" ht="48">
      <c r="A52" s="132" t="s">
        <v>857</v>
      </c>
      <c r="B52" s="202" t="s">
        <v>858</v>
      </c>
      <c r="C52" s="204" t="s">
        <v>39</v>
      </c>
      <c r="D52" s="204">
        <v>17.899999999999999</v>
      </c>
    </row>
    <row r="53" spans="1:4" ht="48">
      <c r="A53" s="132" t="s">
        <v>859</v>
      </c>
      <c r="B53" s="202" t="s">
        <v>860</v>
      </c>
      <c r="C53" s="204" t="s">
        <v>39</v>
      </c>
      <c r="D53" s="204">
        <v>37.4</v>
      </c>
    </row>
    <row r="54" spans="1:4" ht="48">
      <c r="A54" s="132" t="s">
        <v>861</v>
      </c>
      <c r="B54" s="202" t="s">
        <v>862</v>
      </c>
      <c r="C54" s="204" t="s">
        <v>39</v>
      </c>
      <c r="D54" s="204">
        <v>3</v>
      </c>
    </row>
    <row r="55" spans="1:4" ht="36">
      <c r="A55" s="132" t="s">
        <v>863</v>
      </c>
      <c r="B55" s="202" t="s">
        <v>864</v>
      </c>
      <c r="C55" s="204" t="s">
        <v>540</v>
      </c>
      <c r="D55" s="204">
        <v>12</v>
      </c>
    </row>
    <row r="56" spans="1:4" ht="36">
      <c r="A56" s="132" t="s">
        <v>865</v>
      </c>
      <c r="B56" s="202" t="s">
        <v>866</v>
      </c>
      <c r="C56" s="204" t="s">
        <v>540</v>
      </c>
      <c r="D56" s="204">
        <v>1</v>
      </c>
    </row>
    <row r="57" spans="1:4" ht="36">
      <c r="A57" s="132" t="s">
        <v>867</v>
      </c>
      <c r="B57" s="202" t="s">
        <v>868</v>
      </c>
      <c r="C57" s="204" t="s">
        <v>540</v>
      </c>
      <c r="D57" s="204">
        <v>4</v>
      </c>
    </row>
    <row r="58" spans="1:4">
      <c r="A58" s="205" t="s">
        <v>869</v>
      </c>
      <c r="B58" s="200" t="s">
        <v>870</v>
      </c>
      <c r="C58" s="205" t="s">
        <v>573</v>
      </c>
      <c r="D58" s="417"/>
    </row>
    <row r="59" spans="1:4" ht="24">
      <c r="A59" s="132" t="s">
        <v>871</v>
      </c>
      <c r="B59" s="202" t="s">
        <v>872</v>
      </c>
      <c r="C59" s="204" t="s">
        <v>470</v>
      </c>
      <c r="D59" s="204">
        <v>10.15</v>
      </c>
    </row>
    <row r="60" spans="1:4" ht="36">
      <c r="A60" s="132" t="s">
        <v>873</v>
      </c>
      <c r="B60" s="202" t="s">
        <v>874</v>
      </c>
      <c r="C60" s="204" t="s">
        <v>759</v>
      </c>
      <c r="D60" s="204">
        <v>1</v>
      </c>
    </row>
    <row r="61" spans="1:4" ht="24">
      <c r="A61" s="132" t="s">
        <v>875</v>
      </c>
      <c r="B61" s="202" t="s">
        <v>876</v>
      </c>
      <c r="C61" s="204" t="s">
        <v>759</v>
      </c>
      <c r="D61" s="204">
        <v>1</v>
      </c>
    </row>
    <row r="62" spans="1:4">
      <c r="A62" s="205" t="s">
        <v>877</v>
      </c>
      <c r="B62" s="200" t="s">
        <v>878</v>
      </c>
      <c r="C62" s="205" t="s">
        <v>573</v>
      </c>
      <c r="D62" s="417"/>
    </row>
    <row r="63" spans="1:4">
      <c r="A63" s="132" t="s">
        <v>879</v>
      </c>
      <c r="B63" s="202" t="s">
        <v>880</v>
      </c>
      <c r="C63" s="204" t="s">
        <v>540</v>
      </c>
      <c r="D63" s="204">
        <v>1</v>
      </c>
    </row>
    <row r="64" spans="1:4">
      <c r="A64" s="132" t="s">
        <v>881</v>
      </c>
      <c r="B64" s="202" t="s">
        <v>882</v>
      </c>
      <c r="C64" s="204" t="s">
        <v>540</v>
      </c>
      <c r="D64" s="204">
        <v>1</v>
      </c>
    </row>
    <row r="65" spans="1:4" ht="24">
      <c r="A65" s="132" t="s">
        <v>883</v>
      </c>
      <c r="B65" s="202" t="s">
        <v>884</v>
      </c>
      <c r="C65" s="204" t="s">
        <v>540</v>
      </c>
      <c r="D65" s="204">
        <v>1</v>
      </c>
    </row>
    <row r="66" spans="1:4" ht="24">
      <c r="A66" s="132" t="s">
        <v>885</v>
      </c>
      <c r="B66" s="202" t="s">
        <v>886</v>
      </c>
      <c r="C66" s="204" t="s">
        <v>540</v>
      </c>
      <c r="D66" s="204">
        <v>6</v>
      </c>
    </row>
    <row r="67" spans="1:4" ht="24">
      <c r="A67" s="132" t="s">
        <v>887</v>
      </c>
      <c r="B67" s="202" t="s">
        <v>888</v>
      </c>
      <c r="C67" s="204" t="s">
        <v>540</v>
      </c>
      <c r="D67" s="204">
        <v>4</v>
      </c>
    </row>
    <row r="68" spans="1:4" ht="36">
      <c r="A68" s="132" t="s">
        <v>889</v>
      </c>
      <c r="B68" s="202" t="s">
        <v>890</v>
      </c>
      <c r="C68" s="204" t="s">
        <v>540</v>
      </c>
      <c r="D68" s="204">
        <v>12</v>
      </c>
    </row>
    <row r="69" spans="1:4" ht="24">
      <c r="A69" s="132" t="s">
        <v>891</v>
      </c>
      <c r="B69" s="202" t="s">
        <v>892</v>
      </c>
      <c r="C69" s="204" t="s">
        <v>540</v>
      </c>
      <c r="D69" s="204">
        <v>1</v>
      </c>
    </row>
    <row r="70" spans="1:4" ht="48">
      <c r="A70" s="132" t="s">
        <v>893</v>
      </c>
      <c r="B70" s="202" t="s">
        <v>894</v>
      </c>
      <c r="C70" s="204" t="s">
        <v>540</v>
      </c>
      <c r="D70" s="204">
        <v>3</v>
      </c>
    </row>
    <row r="71" spans="1:4" ht="24">
      <c r="A71" s="132" t="s">
        <v>895</v>
      </c>
      <c r="B71" s="202" t="s">
        <v>896</v>
      </c>
      <c r="C71" s="204" t="s">
        <v>540</v>
      </c>
      <c r="D71" s="204">
        <v>3</v>
      </c>
    </row>
    <row r="72" spans="1:4" ht="48">
      <c r="A72" s="132" t="s">
        <v>897</v>
      </c>
      <c r="B72" s="202" t="s">
        <v>898</v>
      </c>
      <c r="C72" s="204" t="s">
        <v>39</v>
      </c>
      <c r="D72" s="204">
        <v>66.5</v>
      </c>
    </row>
    <row r="73" spans="1:4" ht="36">
      <c r="A73" s="132" t="s">
        <v>899</v>
      </c>
      <c r="B73" s="202" t="s">
        <v>900</v>
      </c>
      <c r="C73" s="204" t="s">
        <v>39</v>
      </c>
      <c r="D73" s="204">
        <v>10.5</v>
      </c>
    </row>
    <row r="74" spans="1:4" ht="24">
      <c r="A74" s="132" t="s">
        <v>901</v>
      </c>
      <c r="B74" s="202" t="s">
        <v>902</v>
      </c>
      <c r="C74" s="204" t="s">
        <v>760</v>
      </c>
      <c r="D74" s="204">
        <v>1</v>
      </c>
    </row>
  </sheetData>
  <mergeCells count="5">
    <mergeCell ref="A1:E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4"/>
  <sheetViews>
    <sheetView showGridLines="0" zoomScaleNormal="100" workbookViewId="0">
      <selection sqref="A1:XFD1048576"/>
    </sheetView>
  </sheetViews>
  <sheetFormatPr defaultRowHeight="12.75"/>
  <cols>
    <col min="1" max="1" width="8.28515625" customWidth="1"/>
    <col min="2" max="2" width="68.85546875" customWidth="1"/>
    <col min="3" max="3" width="8.5703125" bestFit="1" customWidth="1"/>
    <col min="4" max="4" width="11.5703125" bestFit="1" customWidth="1"/>
    <col min="5" max="5" width="3.7109375" customWidth="1"/>
    <col min="7" max="7" width="29.140625" bestFit="1" customWidth="1"/>
    <col min="8" max="8" width="46.85546875" bestFit="1" customWidth="1"/>
  </cols>
  <sheetData>
    <row r="1" spans="1:8" ht="15.75">
      <c r="A1" s="543"/>
      <c r="B1" s="543"/>
      <c r="C1" s="543"/>
      <c r="D1" s="543"/>
      <c r="E1" s="543"/>
    </row>
    <row r="2" spans="1:8" ht="16.5" customHeight="1">
      <c r="A2" s="544" t="s">
        <v>391</v>
      </c>
      <c r="B2" s="544"/>
      <c r="C2" s="544"/>
      <c r="D2" s="544"/>
      <c r="E2" s="360"/>
    </row>
    <row r="3" spans="1:8" ht="18" customHeight="1">
      <c r="A3" s="545" t="s">
        <v>392</v>
      </c>
      <c r="B3" s="545"/>
      <c r="C3" s="545"/>
      <c r="D3" s="545"/>
      <c r="E3" s="361"/>
    </row>
    <row r="4" spans="1:8" ht="30.75" customHeight="1">
      <c r="A4" s="546" t="s">
        <v>447</v>
      </c>
      <c r="B4" s="546"/>
      <c r="C4" s="546"/>
      <c r="D4" s="546"/>
      <c r="E4" s="362"/>
    </row>
    <row r="5" spans="1:8" ht="15.75" customHeight="1">
      <c r="A5" s="542" t="s">
        <v>394</v>
      </c>
      <c r="B5" s="542"/>
      <c r="C5" s="542"/>
      <c r="D5" s="542"/>
      <c r="E5" s="359"/>
    </row>
    <row r="6" spans="1:8" ht="15.75" customHeight="1">
      <c r="A6" s="170" t="s">
        <v>396</v>
      </c>
      <c r="B6" s="170" t="s">
        <v>397</v>
      </c>
      <c r="C6" s="170" t="s">
        <v>406</v>
      </c>
      <c r="D6" s="170" t="s">
        <v>27</v>
      </c>
    </row>
    <row r="7" spans="1:8">
      <c r="A7" s="205" t="s">
        <v>903</v>
      </c>
      <c r="B7" s="200" t="s">
        <v>904</v>
      </c>
      <c r="C7" s="205"/>
      <c r="D7" s="200"/>
      <c r="G7" s="389" t="s">
        <v>494</v>
      </c>
      <c r="H7" s="390"/>
    </row>
    <row r="8" spans="1:8" ht="24">
      <c r="A8" s="201" t="s">
        <v>905</v>
      </c>
      <c r="B8" s="203" t="s">
        <v>906</v>
      </c>
      <c r="C8" s="204" t="s">
        <v>463</v>
      </c>
      <c r="D8" s="204">
        <v>4.2</v>
      </c>
      <c r="G8" s="388" t="s">
        <v>939</v>
      </c>
      <c r="H8" s="392"/>
    </row>
    <row r="9" spans="1:8" ht="48">
      <c r="A9" s="201" t="s">
        <v>907</v>
      </c>
      <c r="B9" s="203" t="s">
        <v>908</v>
      </c>
      <c r="C9" s="204" t="s">
        <v>540</v>
      </c>
      <c r="D9" s="204">
        <v>6</v>
      </c>
      <c r="G9" s="382" t="s">
        <v>940</v>
      </c>
    </row>
    <row r="10" spans="1:8" ht="25.5">
      <c r="A10" s="201" t="s">
        <v>909</v>
      </c>
      <c r="B10" s="202" t="s">
        <v>910</v>
      </c>
      <c r="C10" s="204" t="s">
        <v>463</v>
      </c>
      <c r="D10" s="204">
        <v>7.2</v>
      </c>
      <c r="G10" s="382" t="s">
        <v>941</v>
      </c>
    </row>
    <row r="11" spans="1:8" ht="63.75">
      <c r="A11" s="201" t="s">
        <v>911</v>
      </c>
      <c r="B11" s="203" t="s">
        <v>912</v>
      </c>
      <c r="C11" s="204" t="s">
        <v>463</v>
      </c>
      <c r="D11" s="204">
        <v>81.150000000000006</v>
      </c>
      <c r="G11" s="382" t="s">
        <v>942</v>
      </c>
    </row>
    <row r="12" spans="1:8" ht="25.5">
      <c r="A12" s="201" t="s">
        <v>913</v>
      </c>
      <c r="B12" s="203" t="s">
        <v>914</v>
      </c>
      <c r="C12" s="204" t="s">
        <v>463</v>
      </c>
      <c r="D12" s="204">
        <v>29.1</v>
      </c>
      <c r="G12" s="382" t="s">
        <v>943</v>
      </c>
    </row>
    <row r="13" spans="1:8" ht="38.25">
      <c r="A13" s="201" t="s">
        <v>915</v>
      </c>
      <c r="B13" s="203" t="s">
        <v>916</v>
      </c>
      <c r="C13" s="204" t="s">
        <v>39</v>
      </c>
      <c r="D13" s="204">
        <v>110.25</v>
      </c>
      <c r="G13" s="382" t="s">
        <v>944</v>
      </c>
    </row>
    <row r="14" spans="1:8">
      <c r="A14" s="205" t="s">
        <v>917</v>
      </c>
      <c r="B14" s="200" t="s">
        <v>918</v>
      </c>
      <c r="C14" s="205"/>
      <c r="D14" s="204"/>
      <c r="G14" s="132"/>
    </row>
    <row r="15" spans="1:8">
      <c r="A15" s="201" t="s">
        <v>919</v>
      </c>
      <c r="B15" s="203" t="s">
        <v>920</v>
      </c>
      <c r="C15" s="204" t="s">
        <v>463</v>
      </c>
      <c r="D15" s="204">
        <v>728</v>
      </c>
      <c r="G15" s="132" t="s">
        <v>946</v>
      </c>
    </row>
    <row r="16" spans="1:8" ht="24">
      <c r="A16" s="201" t="s">
        <v>921</v>
      </c>
      <c r="B16" s="202" t="s">
        <v>922</v>
      </c>
      <c r="C16" s="204" t="s">
        <v>463</v>
      </c>
      <c r="D16" s="204">
        <v>416.2</v>
      </c>
      <c r="G16" s="132" t="s">
        <v>947</v>
      </c>
    </row>
    <row r="17" spans="1:7" ht="24">
      <c r="A17" s="201" t="s">
        <v>923</v>
      </c>
      <c r="B17" s="203" t="s">
        <v>924</v>
      </c>
      <c r="C17" s="204" t="s">
        <v>463</v>
      </c>
      <c r="D17" s="204">
        <v>311.8</v>
      </c>
      <c r="G17" s="132" t="s">
        <v>948</v>
      </c>
    </row>
    <row r="18" spans="1:7">
      <c r="A18" s="201" t="s">
        <v>925</v>
      </c>
      <c r="B18" s="203" t="s">
        <v>926</v>
      </c>
      <c r="C18" s="204" t="s">
        <v>463</v>
      </c>
      <c r="D18" s="204">
        <v>34.049999999999997</v>
      </c>
      <c r="G18" s="132" t="s">
        <v>949</v>
      </c>
    </row>
    <row r="19" spans="1:7" ht="24">
      <c r="A19" s="201" t="s">
        <v>927</v>
      </c>
      <c r="B19" s="202" t="s">
        <v>928</v>
      </c>
      <c r="C19" s="204" t="s">
        <v>463</v>
      </c>
      <c r="D19" s="204">
        <v>34.049999999999997</v>
      </c>
      <c r="G19" s="132" t="s">
        <v>949</v>
      </c>
    </row>
    <row r="20" spans="1:7" ht="24">
      <c r="A20" s="201" t="s">
        <v>929</v>
      </c>
      <c r="B20" s="202" t="s">
        <v>930</v>
      </c>
      <c r="C20" s="204" t="s">
        <v>463</v>
      </c>
      <c r="D20" s="204">
        <v>308.89999999999998</v>
      </c>
      <c r="G20" s="132" t="s">
        <v>950</v>
      </c>
    </row>
    <row r="21" spans="1:7">
      <c r="A21" s="205" t="s">
        <v>931</v>
      </c>
      <c r="B21" s="200" t="s">
        <v>932</v>
      </c>
      <c r="C21" s="205"/>
      <c r="D21" s="204"/>
      <c r="G21" s="132"/>
    </row>
    <row r="22" spans="1:7" ht="36">
      <c r="A22" s="132" t="s">
        <v>933</v>
      </c>
      <c r="B22" s="202" t="s">
        <v>934</v>
      </c>
      <c r="C22" s="204" t="s">
        <v>463</v>
      </c>
      <c r="D22" s="204">
        <v>58.56</v>
      </c>
      <c r="G22" s="132" t="s">
        <v>486</v>
      </c>
    </row>
    <row r="23" spans="1:7" ht="24">
      <c r="A23" s="132" t="s">
        <v>935</v>
      </c>
      <c r="B23" s="202" t="s">
        <v>936</v>
      </c>
      <c r="C23" s="204" t="s">
        <v>470</v>
      </c>
      <c r="D23" s="204">
        <v>5.86</v>
      </c>
      <c r="G23" s="132" t="s">
        <v>945</v>
      </c>
    </row>
    <row r="24" spans="1:7" ht="36">
      <c r="A24" s="132" t="s">
        <v>937</v>
      </c>
      <c r="B24" s="202" t="s">
        <v>938</v>
      </c>
      <c r="C24" s="204" t="s">
        <v>463</v>
      </c>
      <c r="D24" s="204">
        <v>58.56</v>
      </c>
      <c r="G24" s="132" t="s">
        <v>486</v>
      </c>
    </row>
  </sheetData>
  <mergeCells count="5">
    <mergeCell ref="A1:E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6"/>
  <sheetViews>
    <sheetView showGridLines="0" topLeftCell="A241" zoomScale="130" zoomScaleNormal="130" workbookViewId="0">
      <selection activeCell="D274" sqref="D274"/>
    </sheetView>
  </sheetViews>
  <sheetFormatPr defaultRowHeight="12.75"/>
  <cols>
    <col min="1" max="1" width="12" style="139" bestFit="1" customWidth="1"/>
    <col min="2" max="2" width="114.42578125" customWidth="1"/>
    <col min="3" max="3" width="8.5703125" style="139" bestFit="1" customWidth="1"/>
    <col min="4" max="4" width="11.5703125" style="398" bestFit="1" customWidth="1"/>
  </cols>
  <sheetData>
    <row r="1" spans="1:5" ht="18">
      <c r="B1" s="539" t="s">
        <v>398</v>
      </c>
      <c r="C1" s="539"/>
      <c r="D1" s="539"/>
      <c r="E1" s="539"/>
    </row>
    <row r="2" spans="1:5" ht="14.25">
      <c r="B2" s="540" t="s">
        <v>393</v>
      </c>
      <c r="C2" s="540"/>
      <c r="D2" s="540"/>
      <c r="E2" s="540"/>
    </row>
    <row r="3" spans="1:5">
      <c r="B3" s="541" t="s">
        <v>394</v>
      </c>
      <c r="C3" s="541"/>
      <c r="D3" s="541"/>
      <c r="E3" s="541"/>
    </row>
    <row r="4" spans="1:5" ht="18">
      <c r="B4" s="140"/>
      <c r="C4" s="162"/>
      <c r="D4" s="397"/>
      <c r="E4" s="140"/>
    </row>
    <row r="5" spans="1:5">
      <c r="A5" s="141" t="s">
        <v>399</v>
      </c>
      <c r="B5" s="129" t="str">
        <f>'1 SERVIÇOS-INICIAIS'!B5</f>
        <v>CENTRO COMUNITÁRIO IMARUI</v>
      </c>
    </row>
    <row r="6" spans="1:5">
      <c r="A6" s="141" t="s">
        <v>400</v>
      </c>
      <c r="B6" s="129" t="str">
        <f>'1 SERVIÇOS-INICIAIS'!B6</f>
        <v>Praça Imaruí - Rua Manoel Gaya s/n - Bairro Imaruí</v>
      </c>
    </row>
    <row r="7" spans="1:5">
      <c r="A7" s="141" t="s">
        <v>401</v>
      </c>
      <c r="B7" s="129">
        <f>'1 SERVIÇOS-INICIAIS'!B7</f>
        <v>0</v>
      </c>
    </row>
    <row r="8" spans="1:5">
      <c r="A8" s="141" t="s">
        <v>402</v>
      </c>
      <c r="B8" s="129" t="str">
        <f>'1 SERVIÇOS-INICIAIS'!B8</f>
        <v>Imaruí</v>
      </c>
    </row>
    <row r="9" spans="1:5">
      <c r="A9" s="141" t="s">
        <v>403</v>
      </c>
      <c r="B9" s="135">
        <f>'1 SERVIÇOS-INICIAIS'!B9</f>
        <v>0</v>
      </c>
      <c r="C9" s="168"/>
      <c r="D9" s="399"/>
    </row>
    <row r="10" spans="1:5" ht="15.75">
      <c r="A10" s="535"/>
      <c r="B10" s="535"/>
      <c r="C10" s="535"/>
      <c r="D10" s="535"/>
    </row>
    <row r="11" spans="1:5" ht="18">
      <c r="A11" s="536" t="s">
        <v>395</v>
      </c>
      <c r="B11" s="537"/>
      <c r="C11" s="537"/>
      <c r="D11" s="538"/>
    </row>
    <row r="12" spans="1:5">
      <c r="A12" s="142" t="s">
        <v>396</v>
      </c>
      <c r="B12" s="142" t="s">
        <v>397</v>
      </c>
      <c r="C12" s="142" t="s">
        <v>406</v>
      </c>
      <c r="D12" s="394" t="s">
        <v>27</v>
      </c>
    </row>
    <row r="13" spans="1:5">
      <c r="A13" s="142" t="str">
        <f>'1 SERVIÇOS-INICIAIS'!A14</f>
        <v>1.1</v>
      </c>
      <c r="B13" s="142" t="str">
        <f>'1 SERVIÇOS-INICIAIS'!B14</f>
        <v>SERVIÇOS INICIAIS</v>
      </c>
      <c r="C13" s="142"/>
      <c r="D13" s="394"/>
    </row>
    <row r="14" spans="1:5">
      <c r="A14" s="130" t="str">
        <f>'1 SERVIÇOS-INICIAIS'!A15</f>
        <v>1.1.0.1.</v>
      </c>
      <c r="B14" s="382" t="str">
        <f>'1 SERVIÇOS-INICIAIS'!B15</f>
        <v>PLACA DE OBRA EM CHAPA DE ACO GALVANIZADO (REF. SINAPI-C 74209/14 DE 01/2020)</v>
      </c>
      <c r="C14" s="213" t="str">
        <f>'1 SERVIÇOS-INICIAIS'!C15</f>
        <v>M2</v>
      </c>
      <c r="D14" s="275">
        <f>'1 SERVIÇOS-INICIAIS'!D15</f>
        <v>2.88</v>
      </c>
    </row>
    <row r="15" spans="1:5">
      <c r="A15" s="213" t="str">
        <f>'1 SERVIÇOS-INICIAIS'!A16</f>
        <v>1.1.0.2.</v>
      </c>
      <c r="B15" s="382" t="str">
        <f>'1 SERVIÇOS-INICIAIS'!B16</f>
        <v>EXECUÇÃO DE DEPÓSITO EM CANTEIRO DE OBRA EM CHAPA DE MADEIRA COMPENSADA</v>
      </c>
      <c r="C15" s="213" t="str">
        <f>'1 SERVIÇOS-INICIAIS'!C16</f>
        <v>M2</v>
      </c>
      <c r="D15" s="275">
        <f>'1 SERVIÇOS-INICIAIS'!D16</f>
        <v>9</v>
      </c>
    </row>
    <row r="16" spans="1:5">
      <c r="A16" s="213" t="str">
        <f>'1 SERVIÇOS-INICIAIS'!A17</f>
        <v>1.1.0.3.</v>
      </c>
      <c r="B16" s="382" t="str">
        <f>'1 SERVIÇOS-INICIAIS'!B17</f>
        <v>EXECUÇÃO DE SANITÁRIO E VESTIÁRIO EM CANTEIRO DE OBRA EM CHAPA DE MADEIRA COMPENSADA</v>
      </c>
      <c r="C16" s="213" t="str">
        <f>'1 SERVIÇOS-INICIAIS'!C17</f>
        <v>M2</v>
      </c>
      <c r="D16" s="275">
        <f>'1 SERVIÇOS-INICIAIS'!D17</f>
        <v>4.5</v>
      </c>
    </row>
    <row r="17" spans="1:10">
      <c r="A17" s="213" t="str">
        <f>'1 SERVIÇOS-INICIAIS'!A18</f>
        <v>1.1.0.4.</v>
      </c>
      <c r="B17" s="382" t="str">
        <f>'1 SERVIÇOS-INICIAIS'!B18</f>
        <v xml:space="preserve">LOCACAO CONVENCIONAL DE OBRA, UTILIZANDO GABARITO DE TÁBUAS CORRIDAS PONTALETADAS A CADA 2,00M </v>
      </c>
      <c r="C17" s="213" t="str">
        <f>'1 SERVIÇOS-INICIAIS'!C18</f>
        <v>M</v>
      </c>
      <c r="D17" s="275">
        <f>'1 SERVIÇOS-INICIAIS'!D18</f>
        <v>49.6</v>
      </c>
      <c r="G17" s="197"/>
      <c r="J17" s="169" t="s">
        <v>428</v>
      </c>
    </row>
    <row r="18" spans="1:10">
      <c r="A18" s="213" t="str">
        <f>'1 SERVIÇOS-INICIAIS'!A19</f>
        <v>1.1.0.5.</v>
      </c>
      <c r="B18" s="382" t="str">
        <f>'1 SERVIÇOS-INICIAIS'!B19</f>
        <v>TAPUME COM COMPENSADO DE MADEIRA, E=6MM (REF. SINAPI-C 74220/1)</v>
      </c>
      <c r="C18" s="213" t="str">
        <f>'1 SERVIÇOS-INICIAIS'!C19</f>
        <v>M2</v>
      </c>
      <c r="D18" s="275">
        <f>'1 SERVIÇOS-INICIAIS'!D19</f>
        <v>81.400000000000006</v>
      </c>
      <c r="G18" s="197"/>
      <c r="J18" s="169"/>
    </row>
    <row r="19" spans="1:10">
      <c r="A19" s="213" t="str">
        <f>'1 SERVIÇOS-INICIAIS'!A20</f>
        <v>1.1.0.6.</v>
      </c>
      <c r="B19" s="382" t="str">
        <f>'1 SERVIÇOS-INICIAIS'!B20</f>
        <v>ENGENHEIRO CIVIL PLENO COM ENCARGOS COMPLEMENTARES</v>
      </c>
      <c r="C19" s="213" t="str">
        <f>'1 SERVIÇOS-INICIAIS'!C20</f>
        <v>H</v>
      </c>
      <c r="D19" s="275">
        <f>'1 SERVIÇOS-INICIAIS'!D20</f>
        <v>396</v>
      </c>
    </row>
    <row r="20" spans="1:10">
      <c r="A20" s="213" t="str">
        <f>'1 SERVIÇOS-INICIAIS'!A21</f>
        <v>1.1.0.7.</v>
      </c>
      <c r="B20" s="382" t="str">
        <f>'1 SERVIÇOS-INICIAIS'!B21</f>
        <v>MESTRE DE OBRAS COM ENCARGOS COMPLEMENTARES</v>
      </c>
      <c r="C20" s="213" t="str">
        <f>'1 SERVIÇOS-INICIAIS'!C21</f>
        <v>H</v>
      </c>
      <c r="D20" s="275">
        <f>'1 SERVIÇOS-INICIAIS'!D21</f>
        <v>1584</v>
      </c>
    </row>
    <row r="21" spans="1:10">
      <c r="A21" s="213" t="str">
        <f>'1 SERVIÇOS-INICIAIS'!A22</f>
        <v>1.1.0.8.</v>
      </c>
      <c r="B21" s="382" t="str">
        <f>'1 SERVIÇOS-INICIAIS'!B22</f>
        <v>VIGIA NOTURNO COM ENCARGOS COMPLEMENTARES</v>
      </c>
      <c r="C21" s="213" t="str">
        <f>'1 SERVIÇOS-INICIAIS'!C22</f>
        <v>H</v>
      </c>
      <c r="D21" s="275">
        <f>'1 SERVIÇOS-INICIAIS'!D22</f>
        <v>2160</v>
      </c>
    </row>
    <row r="22" spans="1:10">
      <c r="A22" s="142" t="str">
        <f>'1 SERVIÇOS-INICIAIS'!A23</f>
        <v>1.2</v>
      </c>
      <c r="B22" s="142" t="str">
        <f>'1 SERVIÇOS-INICIAIS'!B23</f>
        <v>MOVIMENTAÇÃO DE TERRA</v>
      </c>
      <c r="C22" s="142"/>
      <c r="D22" s="394"/>
    </row>
    <row r="23" spans="1:10" ht="25.5">
      <c r="A23" s="213" t="str">
        <f>'1 SERVIÇOS-INICIAIS'!A24</f>
        <v>1.2.0.1.</v>
      </c>
      <c r="B23" s="382" t="str">
        <f>'1 SERVIÇOS-INICIAIS'!B24</f>
        <v>ESCAVAÇÃO MANUAL DE VALA PARA VIGA BALDRAME (INCLUINDO ESCAVAÇÃO PARA COLOCAÇÃO DE FÔRMAS). AF_06/2017</v>
      </c>
      <c r="C23" s="213" t="str">
        <f>'1 SERVIÇOS-INICIAIS'!C24</f>
        <v>M3</v>
      </c>
      <c r="D23" s="275">
        <f>'1 SERVIÇOS-INICIAIS'!D24</f>
        <v>16.86</v>
      </c>
    </row>
    <row r="24" spans="1:10">
      <c r="A24" s="213" t="str">
        <f>'1 SERVIÇOS-INICIAIS'!A25</f>
        <v>1.2.0.2.</v>
      </c>
      <c r="B24" s="382" t="str">
        <f>'1 SERVIÇOS-INICIAIS'!B25</f>
        <v>REATERRO MANUAL APILOADO COM SOQUETE. AF_10/2017</v>
      </c>
      <c r="C24" s="213" t="str">
        <f>'1 SERVIÇOS-INICIAIS'!C25</f>
        <v>M3</v>
      </c>
      <c r="D24" s="275">
        <f>'1 SERVIÇOS-INICIAIS'!D25</f>
        <v>3</v>
      </c>
    </row>
    <row r="25" spans="1:10">
      <c r="A25" s="213" t="str">
        <f>'1 SERVIÇOS-INICIAIS'!A26</f>
        <v>1.2.0.3.</v>
      </c>
      <c r="B25" s="382" t="str">
        <f>'1 SERVIÇOS-INICIAIS'!B26</f>
        <v>LASTRO COM MATERIAL GRANULAR, ESPESSURA DE *10 CM*</v>
      </c>
      <c r="C25" s="213" t="str">
        <f>'1 SERVIÇOS-INICIAIS'!C26</f>
        <v>M3</v>
      </c>
      <c r="D25" s="275">
        <f>'1 SERVIÇOS-INICIAIS'!D26</f>
        <v>9.1999999999999993</v>
      </c>
    </row>
    <row r="26" spans="1:10">
      <c r="A26" s="213"/>
      <c r="B26" s="132"/>
      <c r="C26" s="213"/>
      <c r="D26" s="275"/>
    </row>
    <row r="27" spans="1:10">
      <c r="A27" s="142" t="str">
        <f>'1.3Infra-estrutura'!A7</f>
        <v>1.3</v>
      </c>
      <c r="B27" s="142" t="str">
        <f>'1.3Infra-estrutura'!B7</f>
        <v>INFRAESTRUTURA</v>
      </c>
      <c r="C27" s="142"/>
      <c r="D27" s="395"/>
    </row>
    <row r="28" spans="1:10">
      <c r="A28" s="142" t="str">
        <f>'1.3Infra-estrutura'!A8</f>
        <v>1.3.1.</v>
      </c>
      <c r="B28" s="393" t="str">
        <f>'1.3Infra-estrutura'!B8</f>
        <v>Estacas</v>
      </c>
      <c r="C28" s="142"/>
      <c r="D28" s="395"/>
    </row>
    <row r="29" spans="1:10">
      <c r="A29" s="391" t="str">
        <f>'1.3Infra-estrutura'!A9</f>
        <v>1.3.1.1.</v>
      </c>
      <c r="B29" s="132" t="str">
        <f>'1.3Infra-estrutura'!B9</f>
        <v>ESTACA HÉLICE CONTÍNUA, DIÂMETRO DE 30 CM, INCLUSO CONCRETO FCK=30MPA E ARMADURA MÍNIMA (EXCLUSIVE MOBILIZAÇÃO, DESMOBILIZAÇÃO E BOMBEAMENTO). AF_12/2019</v>
      </c>
      <c r="C29" s="391" t="str">
        <f>'1.3Infra-estrutura'!C9</f>
        <v>M</v>
      </c>
      <c r="D29" s="396">
        <f>'1.3Infra-estrutura'!D9</f>
        <v>425</v>
      </c>
    </row>
    <row r="30" spans="1:10">
      <c r="A30" s="391" t="str">
        <f>'1.3Infra-estrutura'!A10</f>
        <v>1.3.1.2.</v>
      </c>
      <c r="B30" s="132" t="str">
        <f>'1.3Infra-estrutura'!B10</f>
        <v>ARRASAMENTO MECANICO DE ESTACA DE CONCRETO ARMADO, DIAMETROS DE ATÉ 40 CM. AF_05/2021</v>
      </c>
      <c r="C30" s="391" t="str">
        <f>'1.3Infra-estrutura'!C10</f>
        <v>UN</v>
      </c>
      <c r="D30" s="396">
        <f>'1.3Infra-estrutura'!D10</f>
        <v>17</v>
      </c>
    </row>
    <row r="31" spans="1:10">
      <c r="A31" s="142" t="str">
        <f>'1.3Infra-estrutura'!A11</f>
        <v>1.3.2.</v>
      </c>
      <c r="B31" s="393" t="str">
        <f>'1.3Infra-estrutura'!B11</f>
        <v>Blocos e esperas</v>
      </c>
      <c r="C31" s="142"/>
      <c r="D31" s="395"/>
    </row>
    <row r="32" spans="1:10" ht="25.5">
      <c r="A32" s="391" t="str">
        <f>'1.3Infra-estrutura'!A12</f>
        <v>1.3.2.1.</v>
      </c>
      <c r="B32" s="382" t="str">
        <f>'1.3Infra-estrutura'!B12</f>
        <v>CONCRETAGEM DE BLOCOS DE COROAMENTO E VIGAS BALDRAMES, FCK 30 MPA, COM USO DE BOMBA – LANÇAMENTO, ADENSAMENTO E ACABAMENTO (REF. SINAPI-C 96557)</v>
      </c>
      <c r="C32" s="391" t="str">
        <f>'1.3Infra-estrutura'!C12</f>
        <v>M3</v>
      </c>
      <c r="D32" s="396">
        <f>'1.3Infra-estrutura'!D12</f>
        <v>3.75</v>
      </c>
    </row>
    <row r="33" spans="1:4">
      <c r="A33" s="391" t="str">
        <f>'1.3Infra-estrutura'!A13</f>
        <v>1.3.2.2.</v>
      </c>
      <c r="B33" s="382" t="str">
        <f>'1.3Infra-estrutura'!B13</f>
        <v>ARMAÇÃO DE BLOCO, VIGA BALDRAME E SAPATA UTILIZANDO AÇO CA-60 DE 5 MM - MONTAGEM. AF_06/2017</v>
      </c>
      <c r="C33" s="391" t="str">
        <f>'1.3Infra-estrutura'!C13</f>
        <v>KG</v>
      </c>
      <c r="D33" s="396">
        <f>'1.3Infra-estrutura'!D13</f>
        <v>17.600000000000001</v>
      </c>
    </row>
    <row r="34" spans="1:4">
      <c r="A34" s="391" t="str">
        <f>'1.3Infra-estrutura'!A14</f>
        <v>1.3.2.3.</v>
      </c>
      <c r="B34" s="382" t="str">
        <f>'1.3Infra-estrutura'!B14</f>
        <v>ARMAÇÃO DE BLOCO, VIGA BALDRAME OU SAPATA UTILIZANDO AÇO CA-50 DE 6,3 MM - MONTAGEM. AF_06/2017</v>
      </c>
      <c r="C34" s="391" t="str">
        <f>'1.3Infra-estrutura'!C14</f>
        <v>KG</v>
      </c>
      <c r="D34" s="396">
        <f>'1.3Infra-estrutura'!D14</f>
        <v>31.5</v>
      </c>
    </row>
    <row r="35" spans="1:4">
      <c r="A35" s="391" t="str">
        <f>'1.3Infra-estrutura'!A15</f>
        <v>1.3.2.4.</v>
      </c>
      <c r="B35" s="382" t="str">
        <f>'1.3Infra-estrutura'!B15</f>
        <v>ARMAÇÃO DE BLOCO, VIGA BALDRAME OU SAPATA UTILIZANDO AÇO CA-50 DE 8 MM - MONTAGEM. AF_06/2017</v>
      </c>
      <c r="C35" s="391" t="str">
        <f>'1.3Infra-estrutura'!C15</f>
        <v>KG</v>
      </c>
      <c r="D35" s="396">
        <f>'1.3Infra-estrutura'!D15</f>
        <v>94.5</v>
      </c>
    </row>
    <row r="36" spans="1:4">
      <c r="A36" s="391" t="str">
        <f>'1.3Infra-estrutura'!A16</f>
        <v>1.3.2.5.</v>
      </c>
      <c r="B36" s="382" t="str">
        <f>'1.3Infra-estrutura'!B16</f>
        <v>ARMAÇÃO DE BLOCO, VIGA BALDRAME OU SAPATA UTILIZANDO AÇO CA-50 DE 10 MM - MONTAGEM. AF_06/2017</v>
      </c>
      <c r="C36" s="391" t="str">
        <f>'1.3Infra-estrutura'!C16</f>
        <v>KG</v>
      </c>
      <c r="D36" s="396">
        <f>'1.3Infra-estrutura'!D16</f>
        <v>41.3</v>
      </c>
    </row>
    <row r="37" spans="1:4">
      <c r="A37" s="391" t="str">
        <f>'1.3Infra-estrutura'!A17</f>
        <v>1.3.2.6.</v>
      </c>
      <c r="B37" s="382" t="str">
        <f>'1.3Infra-estrutura'!B17</f>
        <v>ARMAÇÃO DE BLOCO, VIGA BALDRAME OU SAPATA UTILIZANDO AÇO CA-50 DE 12,5 MM - MONTAGEM. AF_06/2017</v>
      </c>
      <c r="C37" s="391" t="str">
        <f>'1.3Infra-estrutura'!C17</f>
        <v>KG</v>
      </c>
      <c r="D37" s="396">
        <f>'1.3Infra-estrutura'!D17</f>
        <v>22.5</v>
      </c>
    </row>
    <row r="38" spans="1:4">
      <c r="A38" s="391" t="str">
        <f>'1.3Infra-estrutura'!A18</f>
        <v>1.3.2.7.</v>
      </c>
      <c r="B38" s="382" t="str">
        <f>'1.3Infra-estrutura'!B18</f>
        <v>ARMAÇÃO DE BLOCO, VIGA BALDRAME OU SAPATA UTILIZANDO AÇO CA-50 DE 16 MM - MONTAGEM. AF_06/2017</v>
      </c>
      <c r="C38" s="391" t="str">
        <f>'1.3Infra-estrutura'!C18</f>
        <v>KG</v>
      </c>
      <c r="D38" s="396">
        <f>'1.3Infra-estrutura'!D18</f>
        <v>22.3</v>
      </c>
    </row>
    <row r="39" spans="1:4" ht="25.5">
      <c r="A39" s="391" t="str">
        <f>'1.3Infra-estrutura'!A19</f>
        <v>1.3.2.8.</v>
      </c>
      <c r="B39" s="382" t="str">
        <f>'1.3Infra-estrutura'!B19</f>
        <v>FABRICAÇÃO, MONTAGEM E DESMONTAGEM DE FÔRMA PARA BLOCO DE COROAMENTO, EM MADEIRA SERRADA, E=25 MM ( REF SINAPI-C 96534)</v>
      </c>
      <c r="C39" s="391" t="str">
        <f>'1.3Infra-estrutura'!C19</f>
        <v>M2</v>
      </c>
      <c r="D39" s="396">
        <f>'1.3Infra-estrutura'!D19</f>
        <v>29.7</v>
      </c>
    </row>
    <row r="40" spans="1:4">
      <c r="A40" s="142" t="str">
        <f>'1.3Infra-estrutura'!A20</f>
        <v>1.3.3.</v>
      </c>
      <c r="B40" s="393" t="str">
        <f>'1.3Infra-estrutura'!B20</f>
        <v>Vigas de baldrame em concreto armado</v>
      </c>
      <c r="C40" s="142"/>
      <c r="D40" s="395"/>
    </row>
    <row r="41" spans="1:4" ht="25.5">
      <c r="A41" s="391" t="str">
        <f>'1.3Infra-estrutura'!A21</f>
        <v>1.3.3.1.</v>
      </c>
      <c r="B41" s="382" t="str">
        <f>'1.3Infra-estrutura'!B21</f>
        <v>CONCRETAGEM DE BLOCOS DE COROAMENTO E VIGAS BALDRAMES, FCK 30 MPA, COM USO DE BOMBA – LANÇAMENTO, ADENSAMENTO E ACABAMENTO (REF. SINAPI-C 96557)</v>
      </c>
      <c r="C41" s="391" t="str">
        <f>'1.3Infra-estrutura'!C21</f>
        <v>M3</v>
      </c>
      <c r="D41" s="396">
        <f>'1.3Infra-estrutura'!D21</f>
        <v>8.1300000000000008</v>
      </c>
    </row>
    <row r="42" spans="1:4">
      <c r="A42" s="391" t="str">
        <f>'1.3Infra-estrutura'!A22</f>
        <v>1.3.3.2.</v>
      </c>
      <c r="B42" s="382" t="str">
        <f>'1.3Infra-estrutura'!B22</f>
        <v>ARMAÇÃO DE BLOCO, VIGA BALDRAME E SAPATA UTILIZANDO AÇO CA-60 DE 5 MM - MONTAGEM. AF_06/2017</v>
      </c>
      <c r="C42" s="391" t="str">
        <f>'1.3Infra-estrutura'!C22</f>
        <v>KG</v>
      </c>
      <c r="D42" s="396">
        <f>'1.3Infra-estrutura'!D22</f>
        <v>76.599999999999994</v>
      </c>
    </row>
    <row r="43" spans="1:4">
      <c r="A43" s="391" t="str">
        <f>'1.3Infra-estrutura'!A23</f>
        <v>1.3.3.3.</v>
      </c>
      <c r="B43" s="382" t="str">
        <f>'1.3Infra-estrutura'!B23</f>
        <v>ARMAÇÃO DE BLOCO, VIGA BALDRAME OU SAPATA UTILIZANDO AÇO CA-50 DE 6,3 MM - MONTAGEM. AF_06/2017</v>
      </c>
      <c r="C43" s="391" t="str">
        <f>'1.3Infra-estrutura'!C23</f>
        <v>KG</v>
      </c>
      <c r="D43" s="396">
        <f>'1.3Infra-estrutura'!D23</f>
        <v>136.30000000000001</v>
      </c>
    </row>
    <row r="44" spans="1:4">
      <c r="A44" s="391" t="str">
        <f>'1.3Infra-estrutura'!A24</f>
        <v>1.3.3.4.</v>
      </c>
      <c r="B44" s="382" t="str">
        <f>'1.3Infra-estrutura'!B24</f>
        <v>ARMAÇÃO DE BLOCO, VIGA BALDRAME OU SAPATA UTILIZANDO AÇO CA-50 DE 8 MM - MONTAGEM. AF_06/2017</v>
      </c>
      <c r="C44" s="391" t="str">
        <f>'1.3Infra-estrutura'!C24</f>
        <v>KG</v>
      </c>
      <c r="D44" s="396">
        <f>'1.3Infra-estrutura'!D24</f>
        <v>91.9</v>
      </c>
    </row>
    <row r="45" spans="1:4">
      <c r="A45" s="391" t="str">
        <f>'1.3Infra-estrutura'!A25</f>
        <v>1.3.3.5.</v>
      </c>
      <c r="B45" s="382" t="str">
        <f>'1.3Infra-estrutura'!B25</f>
        <v>ARMAÇÃO DE BLOCO, VIGA BALDRAME OU SAPATA UTILIZANDO AÇO CA-50 DE 10 MM - MONTAGEM. AF_06/2017</v>
      </c>
      <c r="C45" s="391" t="str">
        <f>'1.3Infra-estrutura'!C25</f>
        <v>KG</v>
      </c>
      <c r="D45" s="396">
        <f>'1.3Infra-estrutura'!D25</f>
        <v>76</v>
      </c>
    </row>
    <row r="46" spans="1:4">
      <c r="A46" s="391" t="str">
        <f>'1.3Infra-estrutura'!A26</f>
        <v>1.3.3.6.</v>
      </c>
      <c r="B46" s="382" t="str">
        <f>'1.3Infra-estrutura'!B26</f>
        <v>ARMAÇÃO DE BLOCO, VIGA BALDRAME OU SAPATA UTILIZANDO AÇO CA-50 DE 12,5 MM - MONTAGEM. AF_06/2017</v>
      </c>
      <c r="C46" s="391" t="str">
        <f>'1.3Infra-estrutura'!C26</f>
        <v>KG</v>
      </c>
      <c r="D46" s="396">
        <f>'1.3Infra-estrutura'!D26</f>
        <v>115.2</v>
      </c>
    </row>
    <row r="47" spans="1:4" ht="25.5">
      <c r="A47" s="391" t="str">
        <f>'1.3Infra-estrutura'!A27</f>
        <v>1.3.3.7.</v>
      </c>
      <c r="B47" s="382" t="str">
        <f>'1.3Infra-estrutura'!B27</f>
        <v>FABRICAÇÃO, MONTAGEM E DESMONTAGEM DE FÔRMA PARA VIGA BALDRAME, EM CHAPA DE MADEIRA COMPENSADA RESINADA, E=17 MM, 4 UTILIZAÇÕES. AF_06/2017</v>
      </c>
      <c r="C47" s="391" t="str">
        <f>'1.3Infra-estrutura'!C27</f>
        <v>M2</v>
      </c>
      <c r="D47" s="396">
        <f>'1.3Infra-estrutura'!D27</f>
        <v>121.91</v>
      </c>
    </row>
    <row r="48" spans="1:4">
      <c r="A48" s="142" t="str">
        <f>'1.3Infra-estrutura'!A28</f>
        <v>1.3.4.</v>
      </c>
      <c r="B48" s="393" t="str">
        <f>'1.3Infra-estrutura'!B28</f>
        <v>Laje Baldrame em  concreto armado</v>
      </c>
      <c r="C48" s="142"/>
      <c r="D48" s="395"/>
    </row>
    <row r="49" spans="1:4" ht="25.5">
      <c r="A49" s="391" t="str">
        <f>'1.3Infra-estrutura'!A29</f>
        <v>1.3.4.1.</v>
      </c>
      <c r="B49" s="382" t="str">
        <f>'1.3Infra-estrutura'!B29</f>
        <v>CONCRETAGEM DE RADIER, PISO DE CONCRETO OU LAJE SOBRE SOLO, FCK 30 MPA - LANÇAMENTO, ADENSAMENTO E ACABAMENTO. AF_09/2021</v>
      </c>
      <c r="C49" s="391" t="str">
        <f>'1.3Infra-estrutura'!C29</f>
        <v>M3</v>
      </c>
      <c r="D49" s="396">
        <f>'1.3Infra-estrutura'!D29</f>
        <v>11.05</v>
      </c>
    </row>
    <row r="50" spans="1:4" ht="25.5">
      <c r="A50" s="391" t="str">
        <f>'1.3Infra-estrutura'!A30</f>
        <v>1.3.4.2.</v>
      </c>
      <c r="B50" s="382" t="str">
        <f>'1.3Infra-estrutura'!B30</f>
        <v>ARMAÇÃO DE LAJE DE UMA ESTRUTURA CONVENCIONAL DE CONCRETO ARMADO EM UM EDIFÍCIO DE MÚLTIPLOS PAVIMENTOS UTILIZANDO AÇO CA-60 DE 5,0 MM - MONTAGEM. AF_12/2015</v>
      </c>
      <c r="C50" s="391" t="str">
        <f>'1.3Infra-estrutura'!C30</f>
        <v>KG</v>
      </c>
      <c r="D50" s="396">
        <f>'1.3Infra-estrutura'!D30</f>
        <v>160.6</v>
      </c>
    </row>
    <row r="51" spans="1:4" ht="25.5">
      <c r="A51" s="391" t="str">
        <f>'1.3Infra-estrutura'!A31</f>
        <v>1.3.4.3.</v>
      </c>
      <c r="B51" s="382" t="str">
        <f>'1.3Infra-estrutura'!B31</f>
        <v>ARMAÇÃO DE LAJE DE UMA ESTRUTURA CONVENCIONAL DE CONCRETO ARMADO EM UM EDIFÍCIO DE MÚLTIPLOS PAVIMENTOS UTILIZANDO AÇO CA-50 DE 8,0 MM - MONTAGEM. AF_12/2015</v>
      </c>
      <c r="C51" s="391" t="str">
        <f>'1.3Infra-estrutura'!C31</f>
        <v>KG</v>
      </c>
      <c r="D51" s="396">
        <f>'1.3Infra-estrutura'!D31</f>
        <v>62.4</v>
      </c>
    </row>
    <row r="52" spans="1:4" ht="25.5">
      <c r="A52" s="391" t="str">
        <f>'1.3Infra-estrutura'!A32</f>
        <v>1.3.4.4.</v>
      </c>
      <c r="B52" s="382" t="str">
        <f>'1.3Infra-estrutura'!B32</f>
        <v>MONTAGEM E DESMONTAGEM DE FÔRMA DE LAJE MACIÇA, PÉ-DIREITO SIMPLES, EM CHAPA DE MADEIRA COMPENSADA RESINADA, 8 UTILIZAÇÕES. AF_09/2020</v>
      </c>
      <c r="C52" s="391" t="str">
        <f>'1.3Infra-estrutura'!C32</f>
        <v>M2</v>
      </c>
      <c r="D52" s="396">
        <f>'1.3Infra-estrutura'!D32</f>
        <v>92.25</v>
      </c>
    </row>
    <row r="53" spans="1:4">
      <c r="A53" s="391"/>
      <c r="B53" s="382"/>
      <c r="C53" s="391"/>
      <c r="D53" s="396"/>
    </row>
    <row r="54" spans="1:4">
      <c r="A54" s="142" t="str">
        <f>'1.4ISUPERSTRUTURA'!A7</f>
        <v>1.4.</v>
      </c>
      <c r="B54" s="142" t="str">
        <f>'1.4ISUPERSTRUTURA'!B7</f>
        <v>SUPERESTRUTURA</v>
      </c>
      <c r="C54" s="142"/>
      <c r="D54" s="395"/>
    </row>
    <row r="55" spans="1:4">
      <c r="A55" s="142" t="str">
        <f>'1.4ISUPERSTRUTURA'!A8</f>
        <v>1.4.1.</v>
      </c>
      <c r="B55" s="393" t="str">
        <f>'1.4ISUPERSTRUTURA'!B8</f>
        <v>Vigas nível 3,05m em concreto armado</v>
      </c>
      <c r="C55" s="142"/>
      <c r="D55" s="395"/>
    </row>
    <row r="56" spans="1:4" ht="25.5">
      <c r="A56" s="391" t="str">
        <f>'1.4ISUPERSTRUTURA'!A9</f>
        <v>1.4.1.1.</v>
      </c>
      <c r="B56" s="382" t="str">
        <f>'1.4ISUPERSTRUTURA'!B9</f>
        <v>CONCRETAGEM DE VIGAS OU LAJES, FCK=25 MPA, P/ LAJES PREMOLDADAS COM USO DE BOMBA. LANÇAMENTO, ADENSAMENTO E ACABAMENTO (REF. SINAPI-C 92724)</v>
      </c>
      <c r="C56" s="391" t="str">
        <f>'1.4ISUPERSTRUTURA'!C9</f>
        <v>M3</v>
      </c>
      <c r="D56" s="396">
        <f>'1.4ISUPERSTRUTURA'!D9</f>
        <v>7</v>
      </c>
    </row>
    <row r="57" spans="1:4">
      <c r="A57" s="391" t="str">
        <f>'1.4ISUPERSTRUTURA'!A10</f>
        <v>1.4.1.2.</v>
      </c>
      <c r="B57" s="382" t="str">
        <f>'1.4ISUPERSTRUTURA'!B10</f>
        <v>ARMAÇÃO DE BLOCO, VIGA BALDRAME E SAPATA UTILIZANDO AÇO CA-60 DE 5 MM - MONTAGEM. AF_06/2017</v>
      </c>
      <c r="C57" s="391" t="str">
        <f>'1.4ISUPERSTRUTURA'!C10</f>
        <v>KG</v>
      </c>
      <c r="D57" s="396">
        <f>'1.4ISUPERSTRUTURA'!D10</f>
        <v>70.7</v>
      </c>
    </row>
    <row r="58" spans="1:4">
      <c r="A58" s="391" t="str">
        <f>'1.4ISUPERSTRUTURA'!A11</f>
        <v>1.4.1.3.</v>
      </c>
      <c r="B58" s="382" t="str">
        <f>'1.4ISUPERSTRUTURA'!B11</f>
        <v>ARMAÇÃO DE BLOCO, VIGA BALDRAME OU SAPATA UTILIZANDO AÇO CA-50 DE 6,3 MM - MONTAGEM. AF_06/2017</v>
      </c>
      <c r="C58" s="391" t="str">
        <f>'1.4ISUPERSTRUTURA'!C11</f>
        <v>KG</v>
      </c>
      <c r="D58" s="396">
        <f>'1.4ISUPERSTRUTURA'!D11</f>
        <v>103.7</v>
      </c>
    </row>
    <row r="59" spans="1:4">
      <c r="A59" s="391" t="str">
        <f>'1.4ISUPERSTRUTURA'!A12</f>
        <v>1.4.1.4.</v>
      </c>
      <c r="B59" s="382" t="str">
        <f>'1.4ISUPERSTRUTURA'!B12</f>
        <v>ARMAÇÃO DE BLOCO, VIGA BALDRAME OU SAPATA UTILIZANDO AÇO CA-50 DE 8 MM - MONTAGEM. AF_06/2017</v>
      </c>
      <c r="C59" s="391" t="str">
        <f>'1.4ISUPERSTRUTURA'!C12</f>
        <v>KG</v>
      </c>
      <c r="D59" s="396">
        <f>'1.4ISUPERSTRUTURA'!D12</f>
        <v>161.80000000000001</v>
      </c>
    </row>
    <row r="60" spans="1:4">
      <c r="A60" s="391" t="str">
        <f>'1.4ISUPERSTRUTURA'!A13</f>
        <v>1.4.1.5.</v>
      </c>
      <c r="B60" s="382" t="str">
        <f>'1.4ISUPERSTRUTURA'!B13</f>
        <v>ARMAÇÃO DE BLOCO, VIGA BALDRAME OU SAPATA UTILIZANDO AÇO CA-50 DE 10 MM - MONTAGEM. AF_06/2017</v>
      </c>
      <c r="C60" s="391" t="str">
        <f>'1.4ISUPERSTRUTURA'!C13</f>
        <v>KG</v>
      </c>
      <c r="D60" s="396">
        <f>'1.4ISUPERSTRUTURA'!D13</f>
        <v>61.7</v>
      </c>
    </row>
    <row r="61" spans="1:4">
      <c r="A61" s="391" t="str">
        <f>'1.4ISUPERSTRUTURA'!A14</f>
        <v>1.4.1.6.</v>
      </c>
      <c r="B61" s="382" t="str">
        <f>'1.4ISUPERSTRUTURA'!B14</f>
        <v>FABRICAÇÃO DE FÔRMA PARA VIGAS, EM CHAPA DE MADEIRA COMPENSADA RESINADA, E = 17 MM. AF_09/2020</v>
      </c>
      <c r="C61" s="391" t="str">
        <f>'1.4ISUPERSTRUTURA'!C14</f>
        <v>M2</v>
      </c>
      <c r="D61" s="396">
        <f>'1.4ISUPERSTRUTURA'!D14</f>
        <v>106.25</v>
      </c>
    </row>
    <row r="62" spans="1:4">
      <c r="A62" s="142" t="str">
        <f>'1.4ISUPERSTRUTURA'!A15</f>
        <v>1.4.2.</v>
      </c>
      <c r="B62" s="393" t="str">
        <f>'1.4ISUPERSTRUTURA'!B15</f>
        <v>Pilares nível 3,05m em concreto armado</v>
      </c>
      <c r="C62" s="142"/>
      <c r="D62" s="395"/>
    </row>
    <row r="63" spans="1:4" ht="25.5">
      <c r="A63" s="391" t="str">
        <f>'1.4ISUPERSTRUTURA'!A16</f>
        <v>1.4.2.1.</v>
      </c>
      <c r="B63" s="382" t="str">
        <f>'1.4ISUPERSTRUTURA'!B16</f>
        <v>CONCRETAGEM DE PILARES, FCK = 25 MPA, COM USO DE GRUA - LANÇAMENTO, ADENSAMENTO E ACABAMENTO. AF_02/2022</v>
      </c>
      <c r="C63" s="391" t="str">
        <f>'1.4ISUPERSTRUTURA'!C16</f>
        <v>M3</v>
      </c>
      <c r="D63" s="396">
        <f>'1.4ISUPERSTRUTURA'!D16</f>
        <v>3.5</v>
      </c>
    </row>
    <row r="64" spans="1:4" ht="25.5">
      <c r="A64" s="391" t="str">
        <f>'1.4ISUPERSTRUTURA'!A17</f>
        <v>1.4.2.2.</v>
      </c>
      <c r="B64" s="382" t="str">
        <f>'1.4ISUPERSTRUTURA'!B17</f>
        <v>ARMAÇÃO DE PILAR OU VIGA DE UMA ESTRUTURA CONVENCIONAL DE CONCRETO ARMADO EM UMA EDIFICAÇÃO TÉRREA OU SOBRADO UTILIZANDO AÇO CA-60 DE 5,0 MM - MONTAGEM. AF_12/2015</v>
      </c>
      <c r="C64" s="391" t="str">
        <f>'1.4ISUPERSTRUTURA'!C17</f>
        <v>KG</v>
      </c>
      <c r="D64" s="396">
        <f>'1.4ISUPERSTRUTURA'!D17</f>
        <v>99.7</v>
      </c>
    </row>
    <row r="65" spans="1:4" ht="25.5">
      <c r="A65" s="391" t="str">
        <f>'1.4ISUPERSTRUTURA'!A18</f>
        <v>1.4.2.3.</v>
      </c>
      <c r="B65" s="382" t="str">
        <f>'1.4ISUPERSTRUTURA'!B18</f>
        <v>ARMAÇÃO DE PILAR OU VIGA DE UMA ESTRUTURA CONVENCIONAL DE CONCRETO ARMADO EM UMA EDIFICAÇÃO TÉRREA OU SOBRADO UTILIZANDO AÇO CA-50 DE 10,0 MM - MONTAGEM. AF_12/2015</v>
      </c>
      <c r="C65" s="391" t="str">
        <f>'1.4ISUPERSTRUTURA'!C18</f>
        <v>KG</v>
      </c>
      <c r="D65" s="396">
        <f>'1.4ISUPERSTRUTURA'!D18</f>
        <v>178.9</v>
      </c>
    </row>
    <row r="66" spans="1:4" ht="25.5">
      <c r="A66" s="391" t="str">
        <f>'1.4ISUPERSTRUTURA'!A19</f>
        <v>1.4.2.4.</v>
      </c>
      <c r="B66" s="382" t="str">
        <f>'1.4ISUPERSTRUTURA'!B19</f>
        <v>ARMAÇÃO DE PILAR OU VIGA DE UMA ESTRUTURA CONVENCIONAL DE CONCRETO ARMADO EM UMA EDIFICAÇÃO TÉRREA OU SOBRADO UTILIZANDO AÇO CA-50 DE 12,5 MM - MONTAGEM. AF_12/2015</v>
      </c>
      <c r="C66" s="391" t="str">
        <f>'1.4ISUPERSTRUTURA'!C19</f>
        <v>KG</v>
      </c>
      <c r="D66" s="396">
        <f>'1.4ISUPERSTRUTURA'!D19</f>
        <v>47.6</v>
      </c>
    </row>
    <row r="67" spans="1:4" ht="25.5">
      <c r="A67" s="391" t="str">
        <f>'1.4ISUPERSTRUTURA'!A20</f>
        <v>1.4.2.5.</v>
      </c>
      <c r="B67" s="382" t="str">
        <f>'1.4ISUPERSTRUTURA'!B20</f>
        <v>ARMAÇÃO DE PILAR OU VIGA DE UMA ESTRUTURA CONVENCIONAL DE CONCRETO ARMADO EM UMA EDIFICAÇÃO TÉRREA OU SOBRADO UTILIZANDO AÇO CA-50 DE 16,0 MM - MONTAGEM. AF_12/2015</v>
      </c>
      <c r="C67" s="391" t="str">
        <f>'1.4ISUPERSTRUTURA'!C20</f>
        <v>KG</v>
      </c>
      <c r="D67" s="396">
        <f>'1.4ISUPERSTRUTURA'!D20</f>
        <v>80.5</v>
      </c>
    </row>
    <row r="68" spans="1:4" ht="25.5">
      <c r="A68" s="391" t="str">
        <f>'1.4ISUPERSTRUTURA'!A21</f>
        <v>1.4.2.6.</v>
      </c>
      <c r="B68" s="382" t="str">
        <f>'1.4ISUPERSTRUTURA'!B21</f>
        <v>MONTAGEM E DESMONTAGEM DE FÔRMA DE PILARES RETANGULARES E ESTRUTURAS SIMILARES, PÉ-DIREITO SIMPLES, EM CHAPA DE MADEIRA COMPENSADA PLASTIFICADA, 18 UTILIZAÇÕES. AF_09/2020</v>
      </c>
      <c r="C68" s="391" t="str">
        <f>'1.4ISUPERSTRUTURA'!C21</f>
        <v>M2</v>
      </c>
      <c r="D68" s="396">
        <f>'1.4ISUPERSTRUTURA'!D21</f>
        <v>64.25</v>
      </c>
    </row>
    <row r="69" spans="1:4">
      <c r="A69" s="142" t="str">
        <f>'1.4ISUPERSTRUTURA'!A22</f>
        <v>1.4.3.</v>
      </c>
      <c r="B69" s="393" t="str">
        <f>'1.4ISUPERSTRUTURA'!B22</f>
        <v>Laje nível 3,05m em concreto armado</v>
      </c>
      <c r="C69" s="142"/>
      <c r="D69" s="395"/>
    </row>
    <row r="70" spans="1:4" ht="25.5">
      <c r="A70" s="391" t="str">
        <f>'1.4ISUPERSTRUTURA'!A23</f>
        <v>1.4.3.1.</v>
      </c>
      <c r="B70" s="382" t="str">
        <f>'1.4ISUPERSTRUTURA'!B23</f>
        <v>LAJE PRE-MOLDADA INCLUINDO VIGOTAS, TIJOLOS, ARMADURA E CAPEAMENTO DE 4CM DE CONCRETO 30MPA (REF. SINAPI-C 74202/002)</v>
      </c>
      <c r="C70" s="391" t="str">
        <f>'1.4ISUPERSTRUTURA'!C23</f>
        <v>M2</v>
      </c>
      <c r="D70" s="396">
        <f>'1.4ISUPERSTRUTURA'!D23</f>
        <v>84.35</v>
      </c>
    </row>
    <row r="71" spans="1:4" ht="25.5">
      <c r="A71" s="391" t="str">
        <f>'1.4ISUPERSTRUTURA'!A24</f>
        <v>1.4.3.2.</v>
      </c>
      <c r="B71" s="382" t="str">
        <f>'1.4ISUPERSTRUTURA'!B24</f>
        <v>ARMAÇÃO DE LAJE DE UMA ESTRUTURA CONVENCIONAL DE CONCRETO ARMADO EM UMA EDIFICAÇÃO TÉRREA OU SOBRADO UTILIZANDO AÇO CA-50 DE 10,0 MM - MONTAGEM. AF_12/2015</v>
      </c>
      <c r="C71" s="391" t="str">
        <f>'1.4ISUPERSTRUTURA'!C24</f>
        <v>KG</v>
      </c>
      <c r="D71" s="396">
        <f>'1.4ISUPERSTRUTURA'!D24</f>
        <v>6.95</v>
      </c>
    </row>
    <row r="72" spans="1:4">
      <c r="A72" s="391"/>
      <c r="B72" s="391"/>
      <c r="C72" s="391"/>
      <c r="D72" s="396"/>
    </row>
    <row r="73" spans="1:4">
      <c r="A73" s="142" t="str">
        <f>'1.5-ESCADAS-PILARES-305-595'!A7</f>
        <v>1.5.</v>
      </c>
      <c r="B73" s="393" t="str">
        <f>'1.5-ESCADAS-PILARES-305-595'!B7</f>
        <v>Escadas nível 3,05m em concreto armado</v>
      </c>
      <c r="C73" s="142"/>
      <c r="D73" s="395"/>
    </row>
    <row r="74" spans="1:4" ht="38.25">
      <c r="A74" s="391" t="str">
        <f>'1.5-ESCADAS-PILARES-305-595'!A8</f>
        <v>1.5.0.1.</v>
      </c>
      <c r="B74" s="382" t="str">
        <f>'1.5-ESCADAS-PILARES-305-595'!B8</f>
        <v>CONCRETAGEM DE LAJES EM EDIFICAÇÕES MULTIFAMILIARES FEITAS COM SISTEMA DE FÔRMAS MANUSEÁVEIS, COM CONCRETO USINADO BOMBEÁVEL FCK 25 MPA - LANÇAMENTO, ADENSAMENTO E ACABAMENTO (EXCLUSIVE BOMBA LANÇA). AF_10/2021</v>
      </c>
      <c r="C74" s="391" t="str">
        <f>'1.5-ESCADAS-PILARES-305-595'!C8</f>
        <v>M3</v>
      </c>
      <c r="D74" s="396">
        <f>'1.5-ESCADAS-PILARES-305-595'!D8</f>
        <v>1.35</v>
      </c>
    </row>
    <row r="75" spans="1:4" ht="25.5">
      <c r="A75" s="391" t="str">
        <f>'1.5-ESCADAS-PILARES-305-595'!A9</f>
        <v>1.5.0.2.</v>
      </c>
      <c r="B75" s="382" t="str">
        <f>'1.5-ESCADAS-PILARES-305-595'!B9</f>
        <v>ARMAÇÃO DE ESCADA, DE UMA ESTRUTURA CONVENCIONAL DE CONCRETO ARMADO UTILIZANDO AÇO CA-50 DE 6,3 MM - MONTAGEM. AF_11/2020</v>
      </c>
      <c r="C75" s="391" t="str">
        <f>'1.5-ESCADAS-PILARES-305-595'!C9</f>
        <v>KG</v>
      </c>
      <c r="D75" s="396">
        <f>'1.5-ESCADAS-PILARES-305-595'!D9</f>
        <v>13.7</v>
      </c>
    </row>
    <row r="76" spans="1:4" ht="25.5">
      <c r="A76" s="391" t="str">
        <f>'1.5-ESCADAS-PILARES-305-595'!A10</f>
        <v>1.5.0.3.</v>
      </c>
      <c r="B76" s="382" t="str">
        <f>'1.5-ESCADAS-PILARES-305-595'!B10</f>
        <v>ARMAÇÃO DE ESCADA, DE UMA ESTRUTURA CONVENCIONAL DE CONCRETO ARMADO UTILIZANDO AÇO CA-50 DE 8,0 MM - MONTAGEM. AF_11/2020</v>
      </c>
      <c r="C76" s="391" t="str">
        <f>'1.5-ESCADAS-PILARES-305-595'!C10</f>
        <v>KG</v>
      </c>
      <c r="D76" s="396">
        <f>'1.5-ESCADAS-PILARES-305-595'!D10</f>
        <v>15.1</v>
      </c>
    </row>
    <row r="77" spans="1:4" ht="25.5">
      <c r="A77" s="391" t="str">
        <f>'1.5-ESCADAS-PILARES-305-595'!A11</f>
        <v>1.5.0.4.</v>
      </c>
      <c r="B77" s="382" t="str">
        <f>'1.5-ESCADAS-PILARES-305-595'!B11</f>
        <v>ARMAÇÃO DE ESCADA, DE UMA ESTRUTURA CONVENCIONAL DE CONCRETO ARMADO UTILIZANDO AÇO CA-50 DE 10,0 MM - MONTAGEM. AF_11/2020</v>
      </c>
      <c r="C77" s="391" t="str">
        <f>'1.5-ESCADAS-PILARES-305-595'!C11</f>
        <v>KG</v>
      </c>
      <c r="D77" s="396">
        <f>'1.5-ESCADAS-PILARES-305-595'!D11</f>
        <v>15.3</v>
      </c>
    </row>
    <row r="78" spans="1:4" ht="25.5">
      <c r="A78" s="391" t="str">
        <f>'1.5-ESCADAS-PILARES-305-595'!A12</f>
        <v>1.5.0.5.</v>
      </c>
      <c r="B78" s="382" t="str">
        <f>'1.5-ESCADAS-PILARES-305-595'!B12</f>
        <v>ARMAÇÃO DE ESCADA, DE UMA ESTRUTURA CONVENCIONAL DE CONCRETO ARMADO UTILIZANDO AÇO CA-60 DE 5,0 MM - MONTAGEM. AF_11/2020</v>
      </c>
      <c r="C78" s="391" t="str">
        <f>'1.5-ESCADAS-PILARES-305-595'!C12</f>
        <v>KG</v>
      </c>
      <c r="D78" s="396">
        <f>'1.5-ESCADAS-PILARES-305-595'!D12</f>
        <v>6.1</v>
      </c>
    </row>
    <row r="79" spans="1:4" ht="25.5">
      <c r="A79" s="391" t="str">
        <f>'1.5-ESCADAS-PILARES-305-595'!A13</f>
        <v>1.5.0.6.</v>
      </c>
      <c r="B79" s="382" t="str">
        <f>'1.5-ESCADAS-PILARES-305-595'!B13</f>
        <v>MONTAGEM E DESMONTAGEM DE FÔRMA PARA ESCADAS, COM 1 LANCE E LAJE CASCATA, EM CHAPA DE MADEIRA COMPENSADA PLASTIFICADA, 10 UTILIZAÇÕES. AF_11/2020</v>
      </c>
      <c r="C79" s="391" t="str">
        <f>'1.5-ESCADAS-PILARES-305-595'!C13</f>
        <v>M2</v>
      </c>
      <c r="D79" s="396">
        <f>'1.5-ESCADAS-PILARES-305-595'!D13</f>
        <v>14.2</v>
      </c>
    </row>
    <row r="80" spans="1:4">
      <c r="A80" s="142" t="str">
        <f>'1.5-ESCADAS-PILARES-305-595'!A14</f>
        <v>1.6.</v>
      </c>
      <c r="B80" s="393" t="str">
        <f>'1.5-ESCADAS-PILARES-305-595'!B14</f>
        <v>Pilares nível 5,95m em concreto armado</v>
      </c>
      <c r="C80" s="142"/>
      <c r="D80" s="395"/>
    </row>
    <row r="81" spans="1:4" ht="25.5">
      <c r="A81" s="391" t="str">
        <f>'1.5-ESCADAS-PILARES-305-595'!A15</f>
        <v>1.6.0.1.</v>
      </c>
      <c r="B81" s="382" t="str">
        <f>'1.5-ESCADAS-PILARES-305-595'!B15</f>
        <v>CONCRETAGEM DE PILARES, FCK = 25 MPA, COM USO DE GRUA - LANÇAMENTO, ADENSAMENTO E ACABAMENTO. AF_02/2022</v>
      </c>
      <c r="C81" s="391" t="str">
        <f>'1.5-ESCADAS-PILARES-305-595'!C15</f>
        <v>M3</v>
      </c>
      <c r="D81" s="396">
        <f>'1.5-ESCADAS-PILARES-305-595'!D15</f>
        <v>2.8</v>
      </c>
    </row>
    <row r="82" spans="1:4" ht="25.5">
      <c r="A82" s="391" t="str">
        <f>'1.5-ESCADAS-PILARES-305-595'!A16</f>
        <v>1.6.0.2.</v>
      </c>
      <c r="B82" s="382" t="str">
        <f>'1.5-ESCADAS-PILARES-305-595'!B16</f>
        <v>ARMAÇÃO DE PILAR OU VIGA DE UMA ESTRUTURA CONVENCIONAL DE CONCRETO ARMADO EM UMA EDIFICAÇÃO TÉRREA OU SOBRADO UTILIZANDO AÇO CA-60 DE 5,0 MM - MONTAGEM. AF_12/2015</v>
      </c>
      <c r="C82" s="391" t="str">
        <f>'1.5-ESCADAS-PILARES-305-595'!C16</f>
        <v>KG</v>
      </c>
      <c r="D82" s="396">
        <f>'1.5-ESCADAS-PILARES-305-595'!D16</f>
        <v>82.4</v>
      </c>
    </row>
    <row r="83" spans="1:4" ht="25.5">
      <c r="A83" s="391" t="str">
        <f>'1.5-ESCADAS-PILARES-305-595'!A17</f>
        <v>1.6.0.3.</v>
      </c>
      <c r="B83" s="382" t="str">
        <f>'1.5-ESCADAS-PILARES-305-595'!B17</f>
        <v>ARMAÇÃO DE PILAR OU VIGA DE UMA ESTRUTURA CONVENCIONAL DE CONCRETO ARMADO EM UMA EDIFICAÇÃO TÉRREA OU SOBRADO UTILIZANDO AÇO CA-50 DE 10,0 MM - MONTAGEM. AF_12/2015</v>
      </c>
      <c r="C83" s="391" t="str">
        <f>'1.5-ESCADAS-PILARES-305-595'!C17</f>
        <v>KG</v>
      </c>
      <c r="D83" s="396">
        <f>'1.5-ESCADAS-PILARES-305-595'!D17</f>
        <v>168.4</v>
      </c>
    </row>
    <row r="84" spans="1:4" ht="25.5">
      <c r="A84" s="391" t="str">
        <f>'1.5-ESCADAS-PILARES-305-595'!A18</f>
        <v>1.6.0.4.</v>
      </c>
      <c r="B84" s="382" t="str">
        <f>'1.5-ESCADAS-PILARES-305-595'!B18</f>
        <v>ARMAÇÃO DE PILAR OU VIGA DE UMA ESTRUTURA CONVENCIONAL DE CONCRETO ARMADO EM UMA EDIFICAÇÃO TÉRREA OU SOBRADO UTILIZANDO AÇO CA-50 DE 12,5 MM - MONTAGEM. AF_12/2015</v>
      </c>
      <c r="C84" s="391" t="str">
        <f>'1.5-ESCADAS-PILARES-305-595'!C18</f>
        <v>KG</v>
      </c>
      <c r="D84" s="396">
        <f>'1.5-ESCADAS-PILARES-305-595'!D18</f>
        <v>39</v>
      </c>
    </row>
    <row r="85" spans="1:4" ht="25.5">
      <c r="A85" s="391" t="str">
        <f>'1.5-ESCADAS-PILARES-305-595'!A19</f>
        <v>1.6.0.5.</v>
      </c>
      <c r="B85" s="382" t="str">
        <f>'1.5-ESCADAS-PILARES-305-595'!B19</f>
        <v>ARMAÇÃO DE PILAR OU VIGA DE UMA ESTRUTURA CONVENCIONAL DE CONCRETO ARMADO EM UMA EDIFICAÇÃO TÉRREA OU SOBRADO UTILIZANDO AÇO CA-50 DE 16,0 MM - MONTAGEM. AF_12/2015</v>
      </c>
      <c r="C85" s="391" t="str">
        <f>'1.5-ESCADAS-PILARES-305-595'!C19</f>
        <v>KG</v>
      </c>
      <c r="D85" s="396">
        <f>'1.5-ESCADAS-PILARES-305-595'!D19</f>
        <v>0.1</v>
      </c>
    </row>
    <row r="86" spans="1:4" ht="25.5">
      <c r="A86" s="391" t="str">
        <f>'1.5-ESCADAS-PILARES-305-595'!A20</f>
        <v>1.6.0.6.</v>
      </c>
      <c r="B86" s="382" t="str">
        <f>'1.5-ESCADAS-PILARES-305-595'!B20</f>
        <v>FABRICAÇÃO DE FÔRMA PARA PILARES E ESTRUTURAS SIMILARES, EM MADEIRA SERRADA, E=25 MM. AF_12/2015 (REF. SINAPI-C 92269)</v>
      </c>
      <c r="C86" s="391" t="str">
        <f>'1.5-ESCADAS-PILARES-305-595'!C20</f>
        <v>M2</v>
      </c>
      <c r="D86" s="396">
        <f>'1.5-ESCADAS-PILARES-305-595'!D20</f>
        <v>51.05</v>
      </c>
    </row>
    <row r="87" spans="1:4">
      <c r="A87" s="142" t="str">
        <f>'1.5-ESCADAS-PILARES-305-595'!A21</f>
        <v>1.7.</v>
      </c>
      <c r="B87" s="393" t="str">
        <f>'1.5-ESCADAS-PILARES-305-595'!B21</f>
        <v>Vigas nível 5,95m em concreto armado</v>
      </c>
      <c r="C87" s="142"/>
      <c r="D87" s="395"/>
    </row>
    <row r="88" spans="1:4" ht="25.5">
      <c r="A88" s="391" t="str">
        <f>'1.5-ESCADAS-PILARES-305-595'!A22</f>
        <v>1.7.0.1.</v>
      </c>
      <c r="B88" s="382" t="str">
        <f>'1.5-ESCADAS-PILARES-305-595'!B22</f>
        <v>CONCRETAGEM DE VIGAS OU LAJES, FCK=25 MPA, P/ LAJES PREMOLDADAS COM USO DE BOMBA. LANÇAMENTO, ADENSAMENTO E ACABAMENTO (REF. SINAPI-C 92724)</v>
      </c>
      <c r="C88" s="391" t="str">
        <f>'1.5-ESCADAS-PILARES-305-595'!C22</f>
        <v>M3</v>
      </c>
      <c r="D88" s="396">
        <f>'1.5-ESCADAS-PILARES-305-595'!D22</f>
        <v>7</v>
      </c>
    </row>
    <row r="89" spans="1:4" ht="25.5">
      <c r="A89" s="391" t="str">
        <f>'1.5-ESCADAS-PILARES-305-595'!A23</f>
        <v>1.7.0.2.</v>
      </c>
      <c r="B89" s="382" t="str">
        <f>'1.5-ESCADAS-PILARES-305-595'!B23</f>
        <v>ARMAÇÃO DE PILAR OU VIGA DE UMA ESTRUTURA CONVENCIONAL DE CONCRETO ARMADO EM UMA EDIFICAÇÃO TÉRREA OU SOBRADO UTILIZANDO AÇO CA-60 DE 5,0 MM - MONTAGEM. AF_12/2015</v>
      </c>
      <c r="C89" s="391" t="str">
        <f>'1.5-ESCADAS-PILARES-305-595'!C23</f>
        <v>KG</v>
      </c>
      <c r="D89" s="396">
        <f>'1.5-ESCADAS-PILARES-305-595'!D23</f>
        <v>71.099999999999994</v>
      </c>
    </row>
    <row r="90" spans="1:4" ht="25.5">
      <c r="A90" s="391" t="str">
        <f>'1.5-ESCADAS-PILARES-305-595'!A24</f>
        <v>1.7.0.3.</v>
      </c>
      <c r="B90" s="382" t="str">
        <f>'1.5-ESCADAS-PILARES-305-595'!B24</f>
        <v>ARMAÇÃO DE PILAR OU VIGA DE UMA ESTRUTURA CONVENCIONAL DE CONCRETO ARMADO EM UMA EDIFICAÇÃO TÉRREA OU SOBRADO UTILIZANDO AÇO CA-50 DE 6,3 MM - MONTAGEM. AF_12/2015</v>
      </c>
      <c r="C90" s="391" t="str">
        <f>'1.5-ESCADAS-PILARES-305-595'!C24</f>
        <v>KG</v>
      </c>
      <c r="D90" s="396">
        <f>'1.5-ESCADAS-PILARES-305-595'!D24</f>
        <v>103.7</v>
      </c>
    </row>
    <row r="91" spans="1:4" ht="25.5">
      <c r="A91" s="391" t="str">
        <f>'1.5-ESCADAS-PILARES-305-595'!A25</f>
        <v>1.7.0.4.</v>
      </c>
      <c r="B91" s="382" t="str">
        <f>'1.5-ESCADAS-PILARES-305-595'!B25</f>
        <v>ARMAÇÃO DE PILAR OU VIGA DE UMA ESTRUTURA CONVENCIONAL DE CONCRETO ARMADO EM UMA EDIFICAÇÃO TÉRREA OU SOBRADO UTILIZANDO AÇO CA-50 DE 8,0 MM - MONTAGEM. AF_12/2015</v>
      </c>
      <c r="C91" s="391" t="str">
        <f>'1.5-ESCADAS-PILARES-305-595'!C25</f>
        <v>KG</v>
      </c>
      <c r="D91" s="396">
        <f>'1.5-ESCADAS-PILARES-305-595'!D25</f>
        <v>168.9</v>
      </c>
    </row>
    <row r="92" spans="1:4" ht="25.5">
      <c r="A92" s="391" t="str">
        <f>'1.5-ESCADAS-PILARES-305-595'!A26</f>
        <v>1.7.0.5.</v>
      </c>
      <c r="B92" s="382" t="str">
        <f>'1.5-ESCADAS-PILARES-305-595'!B26</f>
        <v>ARMAÇÃO DE PILAR OU VIGA DE UMA ESTRUTURA CONVENCIONAL DE CONCRETO ARMADO EM UMA EDIFICAÇÃO TÉRREA OU SOBRADO UTILIZANDO AÇO CA-50 DE 10,0 MM - MONTAGEM. AF_12/2015</v>
      </c>
      <c r="C92" s="391" t="str">
        <f>'1.5-ESCADAS-PILARES-305-595'!C26</f>
        <v>KG</v>
      </c>
      <c r="D92" s="396">
        <f>'1.5-ESCADAS-PILARES-305-595'!D26</f>
        <v>28.3</v>
      </c>
    </row>
    <row r="93" spans="1:4" ht="25.5">
      <c r="A93" s="391" t="str">
        <f>'1.5-ESCADAS-PILARES-305-595'!A27</f>
        <v>1.7.0.6.</v>
      </c>
      <c r="B93" s="382" t="str">
        <f>'1.5-ESCADAS-PILARES-305-595'!B27</f>
        <v>ARMAÇÃO DE PILAR OU VIGA DE UMA ESTRUTURA CONVENCIONAL DE CONCRETO ARMADO EM UMA EDIFICAÇÃO TÉRREA OU SOBRADO UTILIZANDO AÇO CA-50 DE 12,5 MM - MONTAGEM. AF_12/2015</v>
      </c>
      <c r="C93" s="391" t="str">
        <f>'1.5-ESCADAS-PILARES-305-595'!C27</f>
        <v>KG</v>
      </c>
      <c r="D93" s="396">
        <f>'1.5-ESCADAS-PILARES-305-595'!D27</f>
        <v>10.5</v>
      </c>
    </row>
    <row r="94" spans="1:4" ht="25.5">
      <c r="A94" s="391" t="str">
        <f>'1.5-ESCADAS-PILARES-305-595'!A28</f>
        <v>1.7.0.7.</v>
      </c>
      <c r="B94" s="382" t="str">
        <f>'1.5-ESCADAS-PILARES-305-595'!B28</f>
        <v>MONTAGEM E DESMONTAGEM DE FÔRMA DE VIGA, ESCORAMENTO COM GARFO DE MADEIRA, PÉ-DIREITO SIMPLES, EM CHAPA DE MADEIRA PLASTIFICADA (REF. SINAPI-C 92467)</v>
      </c>
      <c r="C94" s="391" t="str">
        <f>'1.5-ESCADAS-PILARES-305-595'!C28</f>
        <v>M2</v>
      </c>
      <c r="D94" s="396">
        <f>'1.5-ESCADAS-PILARES-305-595'!D28</f>
        <v>106.25</v>
      </c>
    </row>
    <row r="95" spans="1:4">
      <c r="A95" s="142" t="str">
        <f>'1.5-ESCADAS-PILARES-305-595'!A29</f>
        <v>1.8.</v>
      </c>
      <c r="B95" s="393" t="str">
        <f>'1.5-ESCADAS-PILARES-305-595'!B29</f>
        <v>Laje nível 5,95m em concreto armado</v>
      </c>
      <c r="C95" s="142"/>
      <c r="D95" s="395"/>
    </row>
    <row r="96" spans="1:4" ht="25.5">
      <c r="A96" s="391" t="str">
        <f>'1.5-ESCADAS-PILARES-305-595'!A30</f>
        <v>1.8.0.1.</v>
      </c>
      <c r="B96" s="382" t="str">
        <f>'1.5-ESCADAS-PILARES-305-595'!B30</f>
        <v>LAJE PRE-MOLDADA INCLUINDO VIGOTAS, TIJOLOS, ARMADURA E CAPEAMENTO DE 4CM DE CONCRETO 30MPA (REF. SINAPI-C 74202/002)</v>
      </c>
      <c r="C96" s="391" t="str">
        <f>'1.5-ESCADAS-PILARES-305-595'!C30</f>
        <v>M2</v>
      </c>
      <c r="D96" s="396">
        <f>'1.5-ESCADAS-PILARES-305-595'!D30</f>
        <v>84.35</v>
      </c>
    </row>
    <row r="97" spans="1:4" ht="25.5">
      <c r="A97" s="391" t="str">
        <f>'1.5-ESCADAS-PILARES-305-595'!A31</f>
        <v>1.8.0.2.</v>
      </c>
      <c r="B97" s="382" t="str">
        <f>'1.5-ESCADAS-PILARES-305-595'!B31</f>
        <v>ARMAÇÃO DE LAJE DE UMA ESTRUTURA CONVENCIONAL DE CONCRETO ARMADO EM UMA EDIFICAÇÃO TÉRREA OU SOBRADO UTILIZANDO AÇO CA-50 DE 8,0 MM - MONTAGEM. AF_12/2015</v>
      </c>
      <c r="C97" s="391" t="str">
        <f>'1.5-ESCADAS-PILARES-305-595'!C31</f>
        <v>KG</v>
      </c>
      <c r="D97" s="396">
        <f>'1.5-ESCADAS-PILARES-305-595'!D31</f>
        <v>21.7</v>
      </c>
    </row>
    <row r="98" spans="1:4" ht="25.5">
      <c r="A98" s="391" t="str">
        <f>'1.5-ESCADAS-PILARES-305-595'!A32</f>
        <v>1.8.0.3.</v>
      </c>
      <c r="B98" s="382" t="str">
        <f>'1.5-ESCADAS-PILARES-305-595'!B32</f>
        <v>ARMAÇÃO DE LAJE DE UMA ESTRUTURA CONVENCIONAL DE CONCRETO ARMADO EM UMA EDIFICAÇÃO TÉRREA OU SOBRADO UTILIZANDO AÇO CA-50 DE 10,0 MM - MONTAGEM. AF_12/2015</v>
      </c>
      <c r="C98" s="391" t="str">
        <f>'1.5-ESCADAS-PILARES-305-595'!C32</f>
        <v>KG</v>
      </c>
      <c r="D98" s="396">
        <f>'1.5-ESCADAS-PILARES-305-595'!D32</f>
        <v>4.2</v>
      </c>
    </row>
    <row r="99" spans="1:4">
      <c r="A99" s="142" t="str">
        <f>'1.5-ESCADAS-PILARES-305-595'!A33</f>
        <v>1.9.</v>
      </c>
      <c r="B99" s="393" t="str">
        <f>'1.5-ESCADAS-PILARES-305-595'!B33</f>
        <v>Escadas nível 5,95m em concreto armado</v>
      </c>
      <c r="C99" s="142"/>
      <c r="D99" s="395"/>
    </row>
    <row r="100" spans="1:4" ht="38.25">
      <c r="A100" s="391" t="str">
        <f>'1.5-ESCADAS-PILARES-305-595'!A34</f>
        <v>1.9.0.1.</v>
      </c>
      <c r="B100" s="382" t="str">
        <f>'1.5-ESCADAS-PILARES-305-595'!B34</f>
        <v>CONCRETAGEM DE LAJES EM EDIFICAÇÕES MULTIFAMILIARES FEITAS COM SISTEMA DE FÔRMAS MANUSEÁVEIS, COM CONCRETO USINADO BOMBEÁVEL FCK 25 MPA - LANÇAMENTO, ADENSAMENTO E ACABAMENTO (EXCLUSIVE BOMBA LANÇA). AF_10/2021</v>
      </c>
      <c r="C100" s="391" t="str">
        <f>'1.5-ESCADAS-PILARES-305-595'!C34</f>
        <v>M3</v>
      </c>
      <c r="D100" s="396">
        <f>'1.5-ESCADAS-PILARES-305-595'!D34</f>
        <v>1.35</v>
      </c>
    </row>
    <row r="101" spans="1:4" ht="25.5">
      <c r="A101" s="391" t="str">
        <f>'1.5-ESCADAS-PILARES-305-595'!A35</f>
        <v>1.9.0.2.</v>
      </c>
      <c r="B101" s="382" t="str">
        <f>'1.5-ESCADAS-PILARES-305-595'!B35</f>
        <v>ARMAÇÃO DE ESCADA, DE UMA ESTRUTURA CONVENCIONAL DE CONCRETO ARMADO UTILIZANDO AÇO CA-50 DE 6,3 MM - MONTAGEM. AF_11/2020</v>
      </c>
      <c r="C101" s="391" t="str">
        <f>'1.5-ESCADAS-PILARES-305-595'!C35</f>
        <v>KG</v>
      </c>
      <c r="D101" s="396">
        <f>'1.5-ESCADAS-PILARES-305-595'!D35</f>
        <v>8.1999999999999993</v>
      </c>
    </row>
    <row r="102" spans="1:4" ht="25.5">
      <c r="A102" s="391" t="str">
        <f>'1.5-ESCADAS-PILARES-305-595'!A36</f>
        <v>1.9.0.3.</v>
      </c>
      <c r="B102" s="382" t="str">
        <f>'1.5-ESCADAS-PILARES-305-595'!B36</f>
        <v>ARMAÇÃO DE ESCADA, DE UMA ESTRUTURA CONVENCIONAL DE CONCRETO ARMADO UTILIZANDO AÇO CA-50 DE 8,0 MM - MONTAGEM. AF_11/2020</v>
      </c>
      <c r="C102" s="391" t="str">
        <f>'1.5-ESCADAS-PILARES-305-595'!C36</f>
        <v>KG</v>
      </c>
      <c r="D102" s="396">
        <f>'1.5-ESCADAS-PILARES-305-595'!D36</f>
        <v>1.6</v>
      </c>
    </row>
    <row r="103" spans="1:4" ht="25.5">
      <c r="A103" s="391" t="str">
        <f>'1.5-ESCADAS-PILARES-305-595'!A37</f>
        <v>1.9.0.4.</v>
      </c>
      <c r="B103" s="382" t="str">
        <f>'1.5-ESCADAS-PILARES-305-595'!B37</f>
        <v>ARMAÇÃO DE ESCADA, DE UMA ESTRUTURA CONVENCIONAL DE CONCRETO ARMADO UTILIZANDO AÇO CA-50 DE 10,0 MM - MONTAGEM. AF_11/2020</v>
      </c>
      <c r="C103" s="391" t="str">
        <f>'1.5-ESCADAS-PILARES-305-595'!C37</f>
        <v>KG</v>
      </c>
      <c r="D103" s="396">
        <f>'1.5-ESCADAS-PILARES-305-595'!D37</f>
        <v>36.299999999999997</v>
      </c>
    </row>
    <row r="104" spans="1:4" ht="25.5">
      <c r="A104" s="391" t="str">
        <f>'1.5-ESCADAS-PILARES-305-595'!A38</f>
        <v>1.9.0.5.</v>
      </c>
      <c r="B104" s="382" t="str">
        <f>'1.5-ESCADAS-PILARES-305-595'!B38</f>
        <v>ARMAÇÃO DE ESCADA, DE UMA ESTRUTURA CONVENCIONAL DE CONCRETO ARMADO UTILIZANDO AÇO CA-60 DE 5,0 MM - MONTAGEM. AF_11/2020</v>
      </c>
      <c r="C104" s="391" t="str">
        <f>'1.5-ESCADAS-PILARES-305-595'!C38</f>
        <v>KG</v>
      </c>
      <c r="D104" s="396">
        <f>'1.5-ESCADAS-PILARES-305-595'!D38</f>
        <v>6.1</v>
      </c>
    </row>
    <row r="105" spans="1:4" ht="25.5">
      <c r="A105" s="391" t="str">
        <f>'1.5-ESCADAS-PILARES-305-595'!A39</f>
        <v>1.9.0.6.</v>
      </c>
      <c r="B105" s="382" t="str">
        <f>'1.5-ESCADAS-PILARES-305-595'!B39</f>
        <v>MONTAGEM E DESMONTAGEM DE FÔRMA PARA ESCADAS, COM 1 LANCE E LAJE CASCATA, EM CHAPA DE MADEIRA COMPENSADA PLASTIFICADA, 10 UTILIZAÇÕES. AF_11/2020</v>
      </c>
      <c r="C105" s="391" t="str">
        <f>'1.5-ESCADAS-PILARES-305-595'!C39</f>
        <v>M2</v>
      </c>
      <c r="D105" s="396">
        <f>'1.5-ESCADAS-PILARES-305-595'!D39</f>
        <v>14.2</v>
      </c>
    </row>
    <row r="106" spans="1:4">
      <c r="A106" s="391"/>
      <c r="B106" s="391"/>
      <c r="C106" s="391"/>
      <c r="D106" s="396"/>
    </row>
    <row r="107" spans="1:4">
      <c r="A107" s="142" t="str">
        <f>'1.10-ESCADAS-PILARES-NIVEL-8,85'!A7</f>
        <v>1.10.</v>
      </c>
      <c r="B107" s="393" t="str">
        <f>'1.10-ESCADAS-PILARES-NIVEL-8,85'!B7</f>
        <v>Pilares nível 8,85m em concreto armado</v>
      </c>
      <c r="C107" s="142"/>
      <c r="D107" s="395"/>
    </row>
    <row r="108" spans="1:4" ht="25.5">
      <c r="A108" s="391" t="str">
        <f>'1.10-ESCADAS-PILARES-NIVEL-8,85'!A8</f>
        <v>1.10.0.1.</v>
      </c>
      <c r="B108" s="382" t="str">
        <f>'1.10-ESCADAS-PILARES-NIVEL-8,85'!B8</f>
        <v>CONCRETAGEM DE PILARES, FCK = 25 MPA, COM USO DE GRUA - LANÇAMENTO, ADENSAMENTO E ACABAMENTO. AF_02/2022</v>
      </c>
      <c r="C108" s="391" t="str">
        <f>'1.10-ESCADAS-PILARES-NIVEL-8,85'!C8</f>
        <v>M3</v>
      </c>
      <c r="D108" s="396">
        <f>'1.10-ESCADAS-PILARES-NIVEL-8,85'!D8</f>
        <v>2.6</v>
      </c>
    </row>
    <row r="109" spans="1:4" ht="25.5">
      <c r="A109" s="391" t="str">
        <f>'1.10-ESCADAS-PILARES-NIVEL-8,85'!A9</f>
        <v>1.10.0.2.</v>
      </c>
      <c r="B109" s="382" t="str">
        <f>'1.10-ESCADAS-PILARES-NIVEL-8,85'!B9</f>
        <v>ARMAÇÃO DE PILAR OU VIGA DE UMA ESTRUTURA CONVENCIONAL DE CONCRETO ARMADO EM UMA EDIFICAÇÃO TÉRREA OU SOBRADO UTILIZANDO AÇO CA-60 DE 5,0 MM - MONTAGEM. AF_12/2015</v>
      </c>
      <c r="C109" s="391" t="str">
        <f>'1.10-ESCADAS-PILARES-NIVEL-8,85'!C9</f>
        <v>KG</v>
      </c>
      <c r="D109" s="396">
        <f>'1.10-ESCADAS-PILARES-NIVEL-8,85'!D9</f>
        <v>77.099999999999994</v>
      </c>
    </row>
    <row r="110" spans="1:4" ht="25.5">
      <c r="A110" s="391" t="str">
        <f>'1.10-ESCADAS-PILARES-NIVEL-8,85'!A10</f>
        <v>1.10.0.3.</v>
      </c>
      <c r="B110" s="382" t="str">
        <f>'1.10-ESCADAS-PILARES-NIVEL-8,85'!B10</f>
        <v>ARMAÇÃO DE PILAR OU VIGA DE UMA ESTRUTURA CONVENCIONAL DE CONCRETO ARMADO EM UMA EDIFICAÇÃO TÉRREA OU SOBRADO UTILIZANDO AÇO CA-50 DE 10,0 MM - MONTAGEM. AF_12/2015</v>
      </c>
      <c r="C110" s="391" t="str">
        <f>'1.10-ESCADAS-PILARES-NIVEL-8,85'!C10</f>
        <v>KG</v>
      </c>
      <c r="D110" s="396">
        <f>'1.10-ESCADAS-PILARES-NIVEL-8,85'!D10</f>
        <v>138.5</v>
      </c>
    </row>
    <row r="111" spans="1:4" ht="25.5">
      <c r="A111" s="391" t="str">
        <f>'1.10-ESCADAS-PILARES-NIVEL-8,85'!A11</f>
        <v>1.10.0.4.</v>
      </c>
      <c r="B111" s="382" t="str">
        <f>'1.10-ESCADAS-PILARES-NIVEL-8,85'!B11</f>
        <v>ARMAÇÃO DE PILAR OU VIGA DE UMA ESTRUTURA CONVENCIONAL DE CONCRETO ARMADO EM UMA EDIFICAÇÃO TÉRREA OU SOBRADO UTILIZANDO AÇO CA-50 DE 12,5 MM - MONTAGEM. AF_12/2015</v>
      </c>
      <c r="C111" s="391" t="str">
        <f>'1.10-ESCADAS-PILARES-NIVEL-8,85'!C11</f>
        <v>KG</v>
      </c>
      <c r="D111" s="396">
        <f>'1.10-ESCADAS-PILARES-NIVEL-8,85'!D11</f>
        <v>36.1</v>
      </c>
    </row>
    <row r="112" spans="1:4" ht="25.5">
      <c r="A112" s="391" t="str">
        <f>'1.10-ESCADAS-PILARES-NIVEL-8,85'!A12</f>
        <v>1.10.0.5.</v>
      </c>
      <c r="B112" s="382" t="str">
        <f>'1.10-ESCADAS-PILARES-NIVEL-8,85'!B12</f>
        <v>FABRICAÇÃO DE FÔRMA PARA PILARES E ESTRUTURAS SIMILARES, EM MADEIRA SERRADA, E=25 MM. AF_12/2015 (REF. SINAPI-C 92269)</v>
      </c>
      <c r="C112" s="391" t="str">
        <f>'1.10-ESCADAS-PILARES-NIVEL-8,85'!C12</f>
        <v>M2</v>
      </c>
      <c r="D112" s="396">
        <f>'1.10-ESCADAS-PILARES-NIVEL-8,85'!D12</f>
        <v>47.85</v>
      </c>
    </row>
    <row r="113" spans="1:4">
      <c r="A113" s="142" t="str">
        <f>'1.10-ESCADAS-PILARES-NIVEL-8,85'!A13</f>
        <v>1.11.</v>
      </c>
      <c r="B113" s="393" t="str">
        <f>'1.10-ESCADAS-PILARES-NIVEL-8,85'!B13</f>
        <v>Vigas nível 8,85m em concreto armado</v>
      </c>
      <c r="C113" s="142"/>
      <c r="D113" s="395"/>
    </row>
    <row r="114" spans="1:4" ht="25.5">
      <c r="A114" s="391" t="str">
        <f>'1.10-ESCADAS-PILARES-NIVEL-8,85'!A14</f>
        <v>1.11.0.1.</v>
      </c>
      <c r="B114" s="382" t="str">
        <f>'1.10-ESCADAS-PILARES-NIVEL-8,85'!B14</f>
        <v>CONCRETAGEM DE VIGAS OU LAJES, FCK=25 MPA, P/ LAJES PREMOLDADAS COM USO DE BOMBA. LANÇAMENTO, ADENSAMENTO E ACABAMENTO (REF. SINAPI-C 92724)</v>
      </c>
      <c r="C114" s="391" t="str">
        <f>'1.10-ESCADAS-PILARES-NIVEL-8,85'!C14</f>
        <v>M3</v>
      </c>
      <c r="D114" s="396">
        <f>'1.10-ESCADAS-PILARES-NIVEL-8,85'!D14</f>
        <v>7.24</v>
      </c>
    </row>
    <row r="115" spans="1:4" ht="25.5">
      <c r="A115" s="391" t="str">
        <f>'1.10-ESCADAS-PILARES-NIVEL-8,85'!A15</f>
        <v>1.11.0.2.</v>
      </c>
      <c r="B115" s="382" t="str">
        <f>'1.10-ESCADAS-PILARES-NIVEL-8,85'!B15</f>
        <v>ARMAÇÃO DE PILAR OU VIGA DE UMA ESTRUTURA CONVENCIONAL DE CONCRETO ARMADO EM UMA EDIFICAÇÃO TÉRREA OU SOBRADO UTILIZANDO AÇO CA-60 DE 5,0 MM - MONTAGEM. AF_12/2015</v>
      </c>
      <c r="C115" s="391" t="str">
        <f>'1.10-ESCADAS-PILARES-NIVEL-8,85'!C15</f>
        <v>KG</v>
      </c>
      <c r="D115" s="396">
        <f>'1.10-ESCADAS-PILARES-NIVEL-8,85'!D15</f>
        <v>72</v>
      </c>
    </row>
    <row r="116" spans="1:4" ht="25.5">
      <c r="A116" s="391" t="str">
        <f>'1.10-ESCADAS-PILARES-NIVEL-8,85'!A16</f>
        <v>1.11.0.3.</v>
      </c>
      <c r="B116" s="382" t="str">
        <f>'1.10-ESCADAS-PILARES-NIVEL-8,85'!B16</f>
        <v>ARMAÇÃO DE PILAR OU VIGA DE UMA ESTRUTURA CONVENCIONAL DE CONCRETO ARMADO EM UMA EDIFICAÇÃO TÉRREA OU SOBRADO UTILIZANDO AÇO CA-50 DE 6,3 MM - MONTAGEM. AF_12/2015</v>
      </c>
      <c r="C116" s="391" t="str">
        <f>'1.10-ESCADAS-PILARES-NIVEL-8,85'!C16</f>
        <v>KG</v>
      </c>
      <c r="D116" s="396">
        <f>'1.10-ESCADAS-PILARES-NIVEL-8,85'!D16</f>
        <v>116.9</v>
      </c>
    </row>
    <row r="117" spans="1:4" ht="25.5">
      <c r="A117" s="391" t="str">
        <f>'1.10-ESCADAS-PILARES-NIVEL-8,85'!A17</f>
        <v>1.11.0.4.</v>
      </c>
      <c r="B117" s="382" t="str">
        <f>'1.10-ESCADAS-PILARES-NIVEL-8,85'!B17</f>
        <v>ARMAÇÃO DE PILAR OU VIGA DE UMA ESTRUTURA CONVENCIONAL DE CONCRETO ARMADO EM UMA EDIFICAÇÃO TÉRREA OU SOBRADO UTILIZANDO AÇO CA-50 DE 8,0 MM - MONTAGEM. AF_12/2015</v>
      </c>
      <c r="C117" s="391" t="str">
        <f>'1.10-ESCADAS-PILARES-NIVEL-8,85'!C17</f>
        <v>KG</v>
      </c>
      <c r="D117" s="396">
        <f>'1.10-ESCADAS-PILARES-NIVEL-8,85'!D17</f>
        <v>165.8</v>
      </c>
    </row>
    <row r="118" spans="1:4" ht="25.5">
      <c r="A118" s="391" t="str">
        <f>'1.10-ESCADAS-PILARES-NIVEL-8,85'!A18</f>
        <v>1.11.0.5.</v>
      </c>
      <c r="B118" s="382" t="str">
        <f>'1.10-ESCADAS-PILARES-NIVEL-8,85'!B18</f>
        <v>ARMAÇÃO DE PILAR OU VIGA DE UMA ESTRUTURA CONVENCIONAL DE CONCRETO ARMADO EM UMA EDIFICAÇÃO TÉRREA OU SOBRADO UTILIZANDO AÇO CA-50 DE 10,0 MM - MONTAGEM. AF_12/2015</v>
      </c>
      <c r="C118" s="391" t="str">
        <f>'1.10-ESCADAS-PILARES-NIVEL-8,85'!C18</f>
        <v>KG</v>
      </c>
      <c r="D118" s="396">
        <f>'1.10-ESCADAS-PILARES-NIVEL-8,85'!D18</f>
        <v>61.1</v>
      </c>
    </row>
    <row r="119" spans="1:4" ht="25.5">
      <c r="A119" s="391" t="str">
        <f>'1.10-ESCADAS-PILARES-NIVEL-8,85'!A19</f>
        <v>1.11.0.6.</v>
      </c>
      <c r="B119" s="382" t="str">
        <f>'1.10-ESCADAS-PILARES-NIVEL-8,85'!B19</f>
        <v>MONTAGEM E DESMONTAGEM DE FÔRMA DE VIGA, ESCORAMENTO COM GARFO DE MADEIRA, PÉ-DIREITO SIMPLES, EM CHAPA DE MADEIRA PLASTIFICADA (REF. SINAPI-C 92467)</v>
      </c>
      <c r="C119" s="391" t="str">
        <f>'1.10-ESCADAS-PILARES-NIVEL-8,85'!C19</f>
        <v>M2</v>
      </c>
      <c r="D119" s="396">
        <f>'1.10-ESCADAS-PILARES-NIVEL-8,85'!D19</f>
        <v>108.96</v>
      </c>
    </row>
    <row r="120" spans="1:4">
      <c r="A120" s="142" t="str">
        <f>'1.10-ESCADAS-PILARES-NIVEL-8,85'!A20</f>
        <v>1.12.</v>
      </c>
      <c r="B120" s="393" t="str">
        <f>'1.10-ESCADAS-PILARES-NIVEL-8,85'!B20</f>
        <v>Laje nível 8,85m em concreto armado</v>
      </c>
      <c r="C120" s="142"/>
      <c r="D120" s="395"/>
    </row>
    <row r="121" spans="1:4" ht="25.5">
      <c r="A121" s="391" t="str">
        <f>'1.10-ESCADAS-PILARES-NIVEL-8,85'!A21</f>
        <v>1.12.0.1.</v>
      </c>
      <c r="B121" s="382" t="str">
        <f>'1.10-ESCADAS-PILARES-NIVEL-8,85'!B21</f>
        <v>CONCRETAGEM DE VIGAS OU LAJES, FCK=25 MPA, P/ LAJES PREMOLDADAS COM USO DE BOMBA. LANÇAMENTO, ADENSAMENTO E ACABAMENTO (REF. SINAPI-C 92724)</v>
      </c>
      <c r="C121" s="391" t="str">
        <f>'1.10-ESCADAS-PILARES-NIVEL-8,85'!C21</f>
        <v>M3</v>
      </c>
      <c r="D121" s="396">
        <f>'1.10-ESCADAS-PILARES-NIVEL-8,85'!D21</f>
        <v>18.55</v>
      </c>
    </row>
    <row r="122" spans="1:4" ht="25.5">
      <c r="A122" s="391" t="str">
        <f>'1.10-ESCADAS-PILARES-NIVEL-8,85'!A22</f>
        <v>1.12.0.2.</v>
      </c>
      <c r="B122" s="382" t="str">
        <f>'1.10-ESCADAS-PILARES-NIVEL-8,85'!B22</f>
        <v>LAJE PRE-MOLDADA INCLUINDO VIGOTAS, TIJOLOS, ARMADURA E CAPEAMENTO DE 4CM DE CONCRETO 30MPA (REF. SINAPI-C 74202/002)</v>
      </c>
      <c r="C122" s="391" t="str">
        <f>'1.10-ESCADAS-PILARES-NIVEL-8,85'!C22</f>
        <v>M2</v>
      </c>
      <c r="D122" s="396">
        <f>'1.10-ESCADAS-PILARES-NIVEL-8,85'!D22</f>
        <v>93.47</v>
      </c>
    </row>
    <row r="123" spans="1:4" ht="25.5">
      <c r="A123" s="391" t="str">
        <f>'1.10-ESCADAS-PILARES-NIVEL-8,85'!A23</f>
        <v>1.12.0.3.</v>
      </c>
      <c r="B123" s="382" t="str">
        <f>'1.10-ESCADAS-PILARES-NIVEL-8,85'!B23</f>
        <v>ARMAÇÃO DE LAJE DE UMA ESTRUTURA CONVENCIONAL DE CONCRETO ARMADO EM UMA EDIFICAÇÃO TÉRREA OU SOBRADO UTILIZANDO AÇO CA-60 DE 5,0 MM - MONTAGEM. AF_12/2015</v>
      </c>
      <c r="C123" s="391" t="str">
        <f>'1.10-ESCADAS-PILARES-NIVEL-8,85'!C23</f>
        <v>KG</v>
      </c>
      <c r="D123" s="396">
        <f>'1.10-ESCADAS-PILARES-NIVEL-8,85'!D23</f>
        <v>164.8</v>
      </c>
    </row>
    <row r="124" spans="1:4" ht="25.5">
      <c r="A124" s="391" t="str">
        <f>'1.10-ESCADAS-PILARES-NIVEL-8,85'!A24</f>
        <v>1.12.0.4.</v>
      </c>
      <c r="B124" s="382" t="str">
        <f>'1.10-ESCADAS-PILARES-NIVEL-8,85'!B24</f>
        <v>ARMAÇÃO DE LAJE DE UMA ESTRUTURA CONVENCIONAL DE CONCRETO ARMADO EM UMA EDIFICAÇÃO TÉRREA OU SOBRADO UTILIZANDO AÇO CA-50 DE 6,3 MM - MONTAGEM. AF_12/2015</v>
      </c>
      <c r="C124" s="391" t="str">
        <f>'1.10-ESCADAS-PILARES-NIVEL-8,85'!C24</f>
        <v>KG</v>
      </c>
      <c r="D124" s="396">
        <f>'1.10-ESCADAS-PILARES-NIVEL-8,85'!D24</f>
        <v>177.5</v>
      </c>
    </row>
    <row r="125" spans="1:4" ht="25.5">
      <c r="A125" s="391" t="str">
        <f>'1.10-ESCADAS-PILARES-NIVEL-8,85'!A25</f>
        <v>1.12.0.5.</v>
      </c>
      <c r="B125" s="382" t="str">
        <f>'1.10-ESCADAS-PILARES-NIVEL-8,85'!B25</f>
        <v>MONTAGEM E DESMONTAGEM DE FÔRMA DE LAJE MACIÇA, PÉ-DIREITO DUPLO, EM CHAPA DE MADEIRA COMPENSADA PLASTIFICADA, 18 UTILIZAÇÕES. AF_09/2020</v>
      </c>
      <c r="C125" s="391" t="str">
        <f>'1.10-ESCADAS-PILARES-NIVEL-8,85'!C25</f>
        <v>M2</v>
      </c>
      <c r="D125" s="396">
        <f>'1.10-ESCADAS-PILARES-NIVEL-8,85'!D25</f>
        <v>34.299999999999997</v>
      </c>
    </row>
    <row r="126" spans="1:4">
      <c r="A126" s="142" t="str">
        <f>'1.10-ESCADAS-PILARES-NIVEL-8,85'!A26</f>
        <v>1.13.</v>
      </c>
      <c r="B126" s="393" t="str">
        <f>'1.10-ESCADAS-PILARES-NIVEL-8,85'!B26</f>
        <v>Pilares nível cobertura da torre em concreto armado</v>
      </c>
      <c r="C126" s="142"/>
      <c r="D126" s="395"/>
    </row>
    <row r="127" spans="1:4" ht="25.5">
      <c r="A127" s="391" t="str">
        <f>'1.10-ESCADAS-PILARES-NIVEL-8,85'!A27</f>
        <v>1.13.0.1.</v>
      </c>
      <c r="B127" s="382" t="str">
        <f>'1.10-ESCADAS-PILARES-NIVEL-8,85'!B27</f>
        <v>CONCRETAGEM DE PILARES, FCK = 25 MPA, COM USO DE GRUA - LANÇAMENTO, ADENSAMENTO E ACABAMENTO. AF_02/2022</v>
      </c>
      <c r="C127" s="391" t="str">
        <f>'1.10-ESCADAS-PILARES-NIVEL-8,85'!C27</f>
        <v>M3</v>
      </c>
      <c r="D127" s="396">
        <f>'1.10-ESCADAS-PILARES-NIVEL-8,85'!D27</f>
        <v>0.35</v>
      </c>
    </row>
    <row r="128" spans="1:4" ht="25.5">
      <c r="A128" s="391" t="str">
        <f>'1.10-ESCADAS-PILARES-NIVEL-8,85'!A28</f>
        <v>1.13.0.2.</v>
      </c>
      <c r="B128" s="382" t="str">
        <f>'1.10-ESCADAS-PILARES-NIVEL-8,85'!B28</f>
        <v>ARMAÇÃO DE PILAR OU VIGA DE UMA ESTRUTURA CONVENCIONAL DE CONCRETO ARMADO EM UMA EDIFICAÇÃO TÉRREA OU SOBRADO UTILIZANDO AÇO CA-60 DE 5,0 MM - MONTAGEM. AF_12/2015</v>
      </c>
      <c r="C128" s="391" t="str">
        <f>'1.10-ESCADAS-PILARES-NIVEL-8,85'!C28</f>
        <v>KG</v>
      </c>
      <c r="D128" s="396">
        <f>'1.10-ESCADAS-PILARES-NIVEL-8,85'!D28</f>
        <v>10</v>
      </c>
    </row>
    <row r="129" spans="1:4" ht="25.5">
      <c r="A129" s="391" t="str">
        <f>'1.10-ESCADAS-PILARES-NIVEL-8,85'!A29</f>
        <v>1.13.0.3.</v>
      </c>
      <c r="B129" s="382" t="str">
        <f>'1.10-ESCADAS-PILARES-NIVEL-8,85'!B29</f>
        <v>ARMAÇÃO DE PILAR OU VIGA DE UMA ESTRUTURA CONVENCIONAL DE CONCRETO ARMADO EM UMA EDIFICAÇÃO TÉRREA OU SOBRADO UTILIZANDO AÇO CA-50 DE 10,0 MM - MONTAGEM. AF_12/2015</v>
      </c>
      <c r="C129" s="391" t="str">
        <f>'1.10-ESCADAS-PILARES-NIVEL-8,85'!C29</f>
        <v>KG</v>
      </c>
      <c r="D129" s="396">
        <f>'1.10-ESCADAS-PILARES-NIVEL-8,85'!D29</f>
        <v>20.3</v>
      </c>
    </row>
    <row r="130" spans="1:4" ht="25.5">
      <c r="A130" s="391" t="str">
        <f>'1.10-ESCADAS-PILARES-NIVEL-8,85'!A30</f>
        <v>1.13.0.4.</v>
      </c>
      <c r="B130" s="382" t="str">
        <f>'1.10-ESCADAS-PILARES-NIVEL-8,85'!B30</f>
        <v>FABRICAÇÃO DE FÔRMA PARA PILARES E ESTRUTURAS SIMILARES, EM MADEIRA SERRADA, E=25 MM. AF_12/2015 (REF. SINAPI-C 92269)</v>
      </c>
      <c r="C130" s="391" t="str">
        <f>'1.10-ESCADAS-PILARES-NIVEL-8,85'!C30</f>
        <v>M2</v>
      </c>
      <c r="D130" s="396">
        <f>'1.10-ESCADAS-PILARES-NIVEL-8,85'!D30</f>
        <v>7.05</v>
      </c>
    </row>
    <row r="131" spans="1:4">
      <c r="A131" s="142" t="str">
        <f>'1.10-ESCADAS-PILARES-NIVEL-8,85'!A31</f>
        <v>1.14.</v>
      </c>
      <c r="B131" s="393" t="str">
        <f>'1.10-ESCADAS-PILARES-NIVEL-8,85'!B31</f>
        <v>Vigas nível cobertura da torre em concreto armado</v>
      </c>
      <c r="C131" s="142"/>
      <c r="D131" s="395"/>
    </row>
    <row r="132" spans="1:4" ht="25.5">
      <c r="A132" s="391" t="str">
        <f>'1.10-ESCADAS-PILARES-NIVEL-8,85'!A32</f>
        <v>1.14.0.1.</v>
      </c>
      <c r="B132" s="382" t="str">
        <f>'1.10-ESCADAS-PILARES-NIVEL-8,85'!B32</f>
        <v>CONCRETAGEM DE VIGAS OU LAJES, FCK=25 MPA, P/ LAJES PREMOLDADAS COM USO DE BOMBA. LANÇAMENTO, ADENSAMENTO E ACABAMENTO (REF. SINAPI-C 92724)</v>
      </c>
      <c r="C132" s="391" t="str">
        <f>'1.10-ESCADAS-PILARES-NIVEL-8,85'!C32</f>
        <v>M3</v>
      </c>
      <c r="D132" s="396">
        <f>'1.10-ESCADAS-PILARES-NIVEL-8,85'!D32</f>
        <v>0.4</v>
      </c>
    </row>
    <row r="133" spans="1:4" ht="25.5">
      <c r="A133" s="391" t="str">
        <f>'1.10-ESCADAS-PILARES-NIVEL-8,85'!A33</f>
        <v>1.14.0.2.</v>
      </c>
      <c r="B133" s="382" t="str">
        <f>'1.10-ESCADAS-PILARES-NIVEL-8,85'!B33</f>
        <v>ARMAÇÃO DE PILAR OU VIGA DE UMA ESTRUTURA CONVENCIONAL DE CONCRETO ARMADO EM UMA EDIFICAÇÃO TÉRREA OU SOBRADO UTILIZANDO AÇO CA-60 DE 5,0 MM - MONTAGEM. AF_12/2015</v>
      </c>
      <c r="C133" s="391" t="str">
        <f>'1.10-ESCADAS-PILARES-NIVEL-8,85'!C33</f>
        <v>KG</v>
      </c>
      <c r="D133" s="396">
        <f>'1.10-ESCADAS-PILARES-NIVEL-8,85'!D33</f>
        <v>6.7</v>
      </c>
    </row>
    <row r="134" spans="1:4" ht="25.5">
      <c r="A134" s="391" t="str">
        <f>'1.10-ESCADAS-PILARES-NIVEL-8,85'!A34</f>
        <v>1.14.0.3.</v>
      </c>
      <c r="B134" s="382" t="str">
        <f>'1.10-ESCADAS-PILARES-NIVEL-8,85'!B34</f>
        <v>ARMAÇÃO DE PILAR OU VIGA DE UMA ESTRUTURA CONVENCIONAL DE CONCRETO ARMADO EM UMA EDIFICAÇÃO TÉRREA OU SOBRADO UTILIZANDO AÇO CA-50 DE 8,0 MM - MONTAGEM. AF_12/2015</v>
      </c>
      <c r="C134" s="391" t="str">
        <f>'1.10-ESCADAS-PILARES-NIVEL-8,85'!C34</f>
        <v>KG</v>
      </c>
      <c r="D134" s="396">
        <f>'1.10-ESCADAS-PILARES-NIVEL-8,85'!D34</f>
        <v>15.1</v>
      </c>
    </row>
    <row r="135" spans="1:4" ht="25.5">
      <c r="A135" s="391" t="str">
        <f>'1.10-ESCADAS-PILARES-NIVEL-8,85'!A35</f>
        <v>1.14.0.4.</v>
      </c>
      <c r="B135" s="382" t="str">
        <f>'1.10-ESCADAS-PILARES-NIVEL-8,85'!B35</f>
        <v>MONTAGEM E DESMONTAGEM DE FÔRMA DE VIGA, ESCORAMENTO COM GARFO DE MADEIRA, PÉ-DIREITO SIMPLES, EM CHAPA DE MADEIRA PLASTIFICADA (REF. SINAPI-C 92467)</v>
      </c>
      <c r="C135" s="391" t="str">
        <f>'1.10-ESCADAS-PILARES-NIVEL-8,85'!C35</f>
        <v>M2</v>
      </c>
      <c r="D135" s="396">
        <f>'1.10-ESCADAS-PILARES-NIVEL-8,85'!D35</f>
        <v>6.45</v>
      </c>
    </row>
    <row r="136" spans="1:4">
      <c r="A136" s="142" t="str">
        <f>'1.10-ESCADAS-PILARES-NIVEL-8,85'!A36</f>
        <v>1.15.</v>
      </c>
      <c r="B136" s="393" t="str">
        <f>'1.10-ESCADAS-PILARES-NIVEL-8,85'!B36</f>
        <v>Laje nível cobertura da torre em concreto armado</v>
      </c>
      <c r="C136" s="142"/>
      <c r="D136" s="395"/>
    </row>
    <row r="137" spans="1:4" ht="25.5">
      <c r="A137" s="391" t="str">
        <f>'1.10-ESCADAS-PILARES-NIVEL-8,85'!A37</f>
        <v>1.15.0.1.</v>
      </c>
      <c r="B137" s="382" t="str">
        <f>'1.10-ESCADAS-PILARES-NIVEL-8,85'!B37</f>
        <v>CONCRETAGEM DE VIGAS OU LAJES, FCK=25 MPA, P/ LAJES PREMOLDADAS COM USO DE BOMBA. LANÇAMENTO, ADENSAMENTO E ACABAMENTO (REF. SINAPI-C 92724)</v>
      </c>
      <c r="C137" s="391" t="str">
        <f>'1.10-ESCADAS-PILARES-NIVEL-8,85'!C37</f>
        <v>M3</v>
      </c>
      <c r="D137" s="396">
        <f>'1.10-ESCADAS-PILARES-NIVEL-8,85'!D37</f>
        <v>0.35</v>
      </c>
    </row>
    <row r="138" spans="1:4" ht="25.5">
      <c r="A138" s="391" t="str">
        <f>'1.10-ESCADAS-PILARES-NIVEL-8,85'!A38</f>
        <v>1.15.0.2.</v>
      </c>
      <c r="B138" s="382" t="str">
        <f>'1.10-ESCADAS-PILARES-NIVEL-8,85'!B38</f>
        <v>ARMAÇÃO DE LAJE DE UMA ESTRUTURA CONVENCIONAL DE CONCRETO ARMADO EM UM EDIFÍCIO DE MÚLTIPLOS PAVIMENTOS UTILIZANDO AÇO CA-60 DE 5,0 MM - MONTAGEM. AF_12/2015</v>
      </c>
      <c r="C138" s="391" t="str">
        <f>'1.10-ESCADAS-PILARES-NIVEL-8,85'!C38</f>
        <v>KG</v>
      </c>
      <c r="D138" s="396">
        <f>'1.10-ESCADAS-PILARES-NIVEL-8,85'!D38</f>
        <v>6</v>
      </c>
    </row>
    <row r="139" spans="1:4" ht="25.5">
      <c r="A139" s="391" t="str">
        <f>'1.10-ESCADAS-PILARES-NIVEL-8,85'!A39</f>
        <v>1.15.0.3.</v>
      </c>
      <c r="B139" s="382" t="str">
        <f>'1.10-ESCADAS-PILARES-NIVEL-8,85'!B39</f>
        <v>MONTAGEM E DESMONTAGEM DE FÔRMA DE LAJE MACIÇA, PÉ-DIREITO SIMPLES, EM CHAPA DE MADEIRA COMPENSADA PLASTIFICADA, 18 UTILIZAÇÕES. AF_09/2020</v>
      </c>
      <c r="C139" s="391" t="str">
        <f>'1.10-ESCADAS-PILARES-NIVEL-8,85'!C39</f>
        <v>M2</v>
      </c>
      <c r="D139" s="396">
        <f>'1.10-ESCADAS-PILARES-NIVEL-8,85'!D39</f>
        <v>3.45</v>
      </c>
    </row>
    <row r="140" spans="1:4">
      <c r="A140" s="391"/>
      <c r="B140" s="391"/>
      <c r="C140" s="391"/>
      <c r="D140" s="396"/>
    </row>
    <row r="141" spans="1:4">
      <c r="A141" s="142" t="str">
        <f>'1.16-PAREDES-REV-'!A7</f>
        <v>1.16.</v>
      </c>
      <c r="B141" s="393" t="str">
        <f>'1.16-PAREDES-REV-'!B7</f>
        <v>PAREDES E DIVISÓRIAS</v>
      </c>
      <c r="C141" s="142"/>
      <c r="D141" s="395"/>
    </row>
    <row r="142" spans="1:4">
      <c r="A142" s="391" t="str">
        <f>'1.16-PAREDES-REV-'!A8</f>
        <v>1.16.0.1.</v>
      </c>
      <c r="B142" s="382" t="str">
        <f>'1.16-PAREDES-REV-'!B8</f>
        <v>IMPERMEABILIZAÇÃO DE SUPERFÍCIE COM EMULSÃO ASFÁLTICA, 2 DEMÃOS AF_06/2018</v>
      </c>
      <c r="C142" s="391" t="str">
        <f>'1.16-PAREDES-REV-'!C8</f>
        <v>M2</v>
      </c>
      <c r="D142" s="396">
        <f>'1.16-PAREDES-REV-'!D8</f>
        <v>116.65</v>
      </c>
    </row>
    <row r="143" spans="1:4" ht="25.5">
      <c r="A143" s="391" t="str">
        <f>'1.16-PAREDES-REV-'!A9</f>
        <v>1.16.0.2.</v>
      </c>
      <c r="B143" s="382" t="str">
        <f>'1.16-PAREDES-REV-'!B9</f>
        <v>ALVENARIA DE VEDAÇÃO DE BLOCOS CERÂMICOS FURADOS NA VERTICAL DE 14X19X39CM (ESPESSURA 14CM) E ARGAMASSA DE ASSENTAMENTO COM PREPARO EM BETONEIRA</v>
      </c>
      <c r="C143" s="391" t="str">
        <f>'1.16-PAREDES-REV-'!C9</f>
        <v>M2</v>
      </c>
      <c r="D143" s="396">
        <f>'1.16-PAREDES-REV-'!D9</f>
        <v>288</v>
      </c>
    </row>
    <row r="144" spans="1:4" ht="25.5">
      <c r="A144" s="391" t="str">
        <f>'1.16-PAREDES-REV-'!A10</f>
        <v>1.16.0.3.</v>
      </c>
      <c r="B144" s="382" t="str">
        <f>'1.16-PAREDES-REV-'!B10</f>
        <v>PAREDE COM PLACAS DE GESSO ACARTONADO (DRYWALL), PARA USO INTERNO, COM DUAS FACES SIMPLES E ESTRUTURA METÁLICA COM GUIAS SIMPLES, COM VÃOS AF_06/2017_P</v>
      </c>
      <c r="C144" s="391" t="str">
        <f>'1.16-PAREDES-REV-'!C10</f>
        <v>M2</v>
      </c>
      <c r="D144" s="396">
        <f>'1.16-PAREDES-REV-'!D10</f>
        <v>154.44999999999999</v>
      </c>
    </row>
    <row r="145" spans="1:4">
      <c r="A145" s="391" t="str">
        <f>'1.16-PAREDES-REV-'!A11</f>
        <v>1.16.0.4.</v>
      </c>
      <c r="B145" s="382" t="str">
        <f>'1.16-PAREDES-REV-'!B11</f>
        <v>VERGA PRÉ-MOLDADA PARA PORTAS COM MAIS DE 1,5 M DE VÃO. AF_03/2016</v>
      </c>
      <c r="C145" s="391" t="str">
        <f>'1.16-PAREDES-REV-'!C11</f>
        <v>M</v>
      </c>
      <c r="D145" s="396">
        <f>'1.16-PAREDES-REV-'!D11</f>
        <v>2.4</v>
      </c>
    </row>
    <row r="146" spans="1:4">
      <c r="A146" s="391" t="str">
        <f>'1.16-PAREDES-REV-'!A12</f>
        <v>1.16.0.5.</v>
      </c>
      <c r="B146" s="382" t="str">
        <f>'1.16-PAREDES-REV-'!B12</f>
        <v>CONTRAVERGA PRÉ-MOLDADA PARA VÃOS DE ATÉ 1,5 M DE COMPRIMENTO. AF_03/2016</v>
      </c>
      <c r="C146" s="391" t="str">
        <f>'1.16-PAREDES-REV-'!C12</f>
        <v>M</v>
      </c>
      <c r="D146" s="396">
        <f>'1.16-PAREDES-REV-'!D12</f>
        <v>8</v>
      </c>
    </row>
    <row r="147" spans="1:4">
      <c r="A147" s="391" t="str">
        <f>'1.16-PAREDES-REV-'!A13</f>
        <v>1.16.0.6.</v>
      </c>
      <c r="B147" s="382" t="str">
        <f>'1.16-PAREDES-REV-'!B13</f>
        <v>CONTRAVERGA PRÉ-MOLDADA PARA VÃOS DE MAIS DE 1,5 M DE COMPRIMENTO. AF_03/2016</v>
      </c>
      <c r="C147" s="391" t="str">
        <f>'1.16-PAREDES-REV-'!C13</f>
        <v>M</v>
      </c>
      <c r="D147" s="396">
        <f>'1.16-PAREDES-REV-'!D13</f>
        <v>140.65</v>
      </c>
    </row>
    <row r="148" spans="1:4" ht="25.5">
      <c r="A148" s="391" t="str">
        <f>'1.16-PAREDES-REV-'!A14</f>
        <v>1.16.0.7.</v>
      </c>
      <c r="B148" s="382" t="str">
        <f>'1.16-PAREDES-REV-'!B14</f>
        <v>DIVISORIA SANITÁRIA, TIPO CABINE, EM GRANITO CINZA POLIDO, ESP = 3CM, ASSENTADO COM ARGAMASSA COLANTE AC III-E, EXCLUSIVE FERRAGENS. AF_01/2021</v>
      </c>
      <c r="C148" s="391" t="str">
        <f>'1.16-PAREDES-REV-'!C14</f>
        <v>M2</v>
      </c>
      <c r="D148" s="396">
        <f>'1.16-PAREDES-REV-'!D14</f>
        <v>25.6</v>
      </c>
    </row>
    <row r="149" spans="1:4">
      <c r="A149" s="142" t="str">
        <f>'1.16-PAREDES-REV-'!A15</f>
        <v>1.17.</v>
      </c>
      <c r="B149" s="393" t="str">
        <f>'1.16-PAREDES-REV-'!B15</f>
        <v>REVESTIMENTO</v>
      </c>
      <c r="C149" s="142"/>
      <c r="D149" s="395"/>
    </row>
    <row r="150" spans="1:4" ht="25.5">
      <c r="A150" s="391" t="str">
        <f>'1.16-PAREDES-REV-'!A16</f>
        <v>1.17.0.1.</v>
      </c>
      <c r="B150" s="382" t="str">
        <f>'1.16-PAREDES-REV-'!B16</f>
        <v>CHAPISCO APLICADO EM ALVENARIAS E ESTRUTURAS DE CONCRETO INTERNAS, COM ROLO PARA TEXTURA ACRÍLICA.  ARGAMASSA TRAÇO 1:4 E EMULSÃO POLIMÉRICA (ADESIVO) COM PREPARO MANUAL. AF_06/2014</v>
      </c>
      <c r="C150" s="391" t="str">
        <f>'1.16-PAREDES-REV-'!C16</f>
        <v>M2</v>
      </c>
      <c r="D150" s="396">
        <f>'1.16-PAREDES-REV-'!D16</f>
        <v>576</v>
      </c>
    </row>
    <row r="151" spans="1:4" ht="25.5">
      <c r="A151" s="391" t="str">
        <f>'1.16-PAREDES-REV-'!A17</f>
        <v>1.17.0.2.</v>
      </c>
      <c r="B151" s="382" t="str">
        <f>'1.16-PAREDES-REV-'!B17</f>
        <v>CHAPISCO APLICADO NO TETO, COM ROLO PARA TEXTURA ACRÍLICA. ARGAMASSA TRAÇO 1:4 E EMULSÃO POLIMÉRICA (ADESIVO) COM PREPARO EM BETONEIRA 400L. AF_06/2014</v>
      </c>
      <c r="C151" s="391" t="str">
        <f>'1.16-PAREDES-REV-'!C17</f>
        <v>M2</v>
      </c>
      <c r="D151" s="396">
        <f>'1.16-PAREDES-REV-'!D17</f>
        <v>310.8</v>
      </c>
    </row>
    <row r="152" spans="1:4" ht="38.25">
      <c r="A152" s="391" t="str">
        <f>'1.16-PAREDES-REV-'!A18</f>
        <v>1.17.0.3.</v>
      </c>
      <c r="B152" s="382" t="str">
        <f>'1.16-PAREDES-REV-'!B18</f>
        <v>(COMPOSIÇÃO REPRESENTATIVA) DO SERVIÇO DE EMBOÇO/MASSA ÚNICA, TRAÇO 1:2:8, PREPARO MECÂNICO, COM BETONEIRA DE 400L, EM PAREDES DE AMBIENTES INTERNOS, COM EXECUÇÃO DE TALISCAS, PARA EDIFICAÇÃO HABITACIONAL MULTIFAMILIAR (PRÉDIO). AF_11/2014</v>
      </c>
      <c r="C152" s="391" t="str">
        <f>'1.16-PAREDES-REV-'!C18</f>
        <v>M2</v>
      </c>
      <c r="D152" s="396">
        <f>'1.16-PAREDES-REV-'!D18</f>
        <v>576</v>
      </c>
    </row>
    <row r="153" spans="1:4" ht="25.5">
      <c r="A153" s="391" t="str">
        <f>'1.16-PAREDES-REV-'!A19</f>
        <v>1.17.0.4.</v>
      </c>
      <c r="B153" s="382" t="str">
        <f>'1.16-PAREDES-REV-'!B19</f>
        <v>MASSA ÚNICA, PARA RECEBIMENTO DE PINTURA, EM ARGAMASSA TRAÇO 1:2:8, PREPARO MANUAL, APLICADA MANUALMENTE EM TETO, ESPESSURA DE 10MM, COM EXECUÇÃO DE TALISCAS. AF_03/2015</v>
      </c>
      <c r="C153" s="391" t="str">
        <f>'1.16-PAREDES-REV-'!C19</f>
        <v>M2</v>
      </c>
      <c r="D153" s="396">
        <f>'1.16-PAREDES-REV-'!D19</f>
        <v>310.8</v>
      </c>
    </row>
    <row r="154" spans="1:4" ht="25.5">
      <c r="A154" s="391" t="str">
        <f>'1.16-PAREDES-REV-'!A20</f>
        <v>1.17.0.5.</v>
      </c>
      <c r="B154" s="382" t="str">
        <f>'1.16-PAREDES-REV-'!B20</f>
        <v>REVESTIMENTO CERÂMICO PARA PAREDES INTERNAS COM PLACAS TIPO ESMALTADA EXTRA DE DIMENSÕES 33X45 CM APLICADAS EM AMBIENTES DE ÁREA MAIOR QUE 5 M² NA ALTURA INTEIRA DAS PAREDES. AF_06/2014</v>
      </c>
      <c r="C154" s="391" t="str">
        <f>'1.16-PAREDES-REV-'!C20</f>
        <v>M2</v>
      </c>
      <c r="D154" s="396">
        <f>'1.16-PAREDES-REV-'!D20</f>
        <v>158.80000000000001</v>
      </c>
    </row>
    <row r="155" spans="1:4">
      <c r="A155" s="142" t="str">
        <f>'1.16-PAREDES-REV-'!A21</f>
        <v>1.18.</v>
      </c>
      <c r="B155" s="393" t="str">
        <f>'1.16-PAREDES-REV-'!B21</f>
        <v>PAVIMENTAÇÃO INTERNA</v>
      </c>
      <c r="C155" s="142"/>
      <c r="D155" s="395"/>
    </row>
    <row r="156" spans="1:4" ht="38.25">
      <c r="A156" s="391" t="str">
        <f>'1.16-PAREDES-REV-'!A22</f>
        <v>1.18.0.1.</v>
      </c>
      <c r="B156" s="382" t="str">
        <f>'1.16-PAREDES-REV-'!B22</f>
        <v>(COMPOSIÇÃO REPRESENTATIVA) DO SERVIÇO DE CONTRAPISO EM ARGAMASSA TRAÇO 1:4 (CIM E AREIA), EM BETONEIRA 400 L, ESPESSURA 3 CM ÁREAS SECAS E 3 CM ÁREAS MOLHADAS, PARA EDIFICAÇÃO HABITACIONAL MULTIFAMILIAR (PRÉDIO). AF_11/2014</v>
      </c>
      <c r="C156" s="391" t="str">
        <f>'1.16-PAREDES-REV-'!C22</f>
        <v>M2</v>
      </c>
      <c r="D156" s="396">
        <f>'1.16-PAREDES-REV-'!D22</f>
        <v>274.95</v>
      </c>
    </row>
    <row r="157" spans="1:4" ht="25.5">
      <c r="A157" s="391" t="str">
        <f>'1.16-PAREDES-REV-'!A23</f>
        <v>1.18.0.2.</v>
      </c>
      <c r="B157" s="382" t="str">
        <f>'1.16-PAREDES-REV-'!B23</f>
        <v>REVESTIMENTO CERÂMICO ANTIDERRAPANTE PARA PISO COM PLACAS TIPO PORCELANATO DE DIMENSÕES 60X60 CM APLICADA EM AMBIENTES DE ÁREA MAIOR QUE 10 M². AF_06/2014</v>
      </c>
      <c r="C157" s="391" t="str">
        <f>'1.16-PAREDES-REV-'!C23</f>
        <v>M2</v>
      </c>
      <c r="D157" s="396">
        <f>'1.16-PAREDES-REV-'!D23</f>
        <v>274.95</v>
      </c>
    </row>
    <row r="158" spans="1:4">
      <c r="A158" s="391" t="str">
        <f>'1.16-PAREDES-REV-'!A24</f>
        <v>1.18.0.3.</v>
      </c>
      <c r="B158" s="382" t="str">
        <f>'1.16-PAREDES-REV-'!B24</f>
        <v>RODAPÉ CERÂMICO DE 7CM DE ALTURA COM PLACAS TIPO ESMALTADA EXTRA DE DIMENSÕES 60X60CM. AF_06/2014</v>
      </c>
      <c r="C158" s="391" t="str">
        <f>'1.16-PAREDES-REV-'!C24</f>
        <v>M</v>
      </c>
      <c r="D158" s="396">
        <f>'1.16-PAREDES-REV-'!D24</f>
        <v>151.85</v>
      </c>
    </row>
    <row r="159" spans="1:4">
      <c r="A159" s="391" t="str">
        <f>'1.16-PAREDES-REV-'!A25</f>
        <v>1.18.0.4.</v>
      </c>
      <c r="B159" s="382" t="str">
        <f>'1.16-PAREDES-REV-'!B25</f>
        <v>SOLEIRA EM GRANITO, LARGURA 15 CM, ESPESSURA 2,0 CM. AF_09/2020</v>
      </c>
      <c r="C159" s="391" t="str">
        <f>'1.16-PAREDES-REV-'!C25</f>
        <v>M</v>
      </c>
      <c r="D159" s="396">
        <f>'1.16-PAREDES-REV-'!D25</f>
        <v>7.4</v>
      </c>
    </row>
    <row r="160" spans="1:4">
      <c r="A160" s="391" t="str">
        <f>'1.16-PAREDES-REV-'!A26</f>
        <v>1.18.0.5.</v>
      </c>
      <c r="B160" s="382" t="str">
        <f>'1.16-PAREDES-REV-'!B26</f>
        <v>PISO TATIL ALERTA OU DIRECIONAL, DE BORRACHA, COLORIDO, 25 X 25 CM, E = 5 MM, PARA COLA</v>
      </c>
      <c r="C160" s="391" t="str">
        <f>'1.16-PAREDES-REV-'!C26</f>
        <v xml:space="preserve">M2    </v>
      </c>
      <c r="D160" s="396">
        <f>'1.16-PAREDES-REV-'!D26</f>
        <v>1</v>
      </c>
    </row>
    <row r="161" spans="1:4">
      <c r="A161" s="142" t="str">
        <f>'1.16-PAREDES-REV-'!A27</f>
        <v>1.19.</v>
      </c>
      <c r="B161" s="393" t="str">
        <f>'1.16-PAREDES-REV-'!B27</f>
        <v>LOUÇAS SANITÁRIAS E ACESSÓRIOS</v>
      </c>
      <c r="C161" s="142"/>
      <c r="D161" s="395"/>
    </row>
    <row r="162" spans="1:4" ht="25.5">
      <c r="A162" s="391" t="str">
        <f>'1.16-PAREDES-REV-'!A28</f>
        <v>1.19.0.1.</v>
      </c>
      <c r="B162" s="382" t="str">
        <f>'1.16-PAREDES-REV-'!B28</f>
        <v>VASO SANITÁRIO SIFONADO COM CAIXA ACOPLADA LOUÇA BRANCA, INCLUSO ENGATE FLEXÍVEL EM PLÁSTICO BRANCO, 1/2  X 40CM - FORNECIMENTO E INSTALAÇÃO. AF_01/2020</v>
      </c>
      <c r="C162" s="391" t="str">
        <f>'1.16-PAREDES-REV-'!C28</f>
        <v>UN</v>
      </c>
      <c r="D162" s="396">
        <f>'1.16-PAREDES-REV-'!D28</f>
        <v>6</v>
      </c>
    </row>
    <row r="163" spans="1:4">
      <c r="A163" s="391" t="str">
        <f>'1.16-PAREDES-REV-'!A29</f>
        <v>1.19.0.2.</v>
      </c>
      <c r="B163" s="382" t="str">
        <f>'1.16-PAREDES-REV-'!B29</f>
        <v>ASSENTO SANITARIO DE PLASTICO, TIPO CONVENCIONAL</v>
      </c>
      <c r="C163" s="391" t="str">
        <f>'1.16-PAREDES-REV-'!C29</f>
        <v xml:space="preserve">UN    </v>
      </c>
      <c r="D163" s="396">
        <f>'1.16-PAREDES-REV-'!D29</f>
        <v>6</v>
      </c>
    </row>
    <row r="164" spans="1:4" ht="38.25">
      <c r="A164" s="391" t="str">
        <f>'1.16-PAREDES-REV-'!A30</f>
        <v>1.19.0.3.</v>
      </c>
      <c r="B164" s="382" t="str">
        <f>'1.16-PAREDES-REV-'!B30</f>
        <v>LAVATÓRIO LOUÇA BRANCA SUSPENSO, 29,5 X 39CM OU EQUIVALENTE, PADRÃO POPULAR, INCLUSO SIFÃO FLEXÍVEL EM PVC, VÁLVULA E ENGATE FLEXÍVEL 30CM EM PLÁSTICO E TORNEIRA CROMADA DE MESA, PADRÃO POPULAR - FORNECIMENTO E INSTALAÇÃO. AF_01/2020</v>
      </c>
      <c r="C164" s="391" t="str">
        <f>'1.16-PAREDES-REV-'!C30</f>
        <v>UN</v>
      </c>
      <c r="D164" s="396">
        <f>'1.16-PAREDES-REV-'!D30</f>
        <v>6</v>
      </c>
    </row>
    <row r="165" spans="1:4">
      <c r="A165" s="391" t="str">
        <f>'1.16-PAREDES-REV-'!A31</f>
        <v>1.19.0.4.</v>
      </c>
      <c r="B165" s="382" t="str">
        <f>'1.16-PAREDES-REV-'!B31</f>
        <v>CHUVEIRO ELÉTRICO COMUM CORPO PLÁSTICO, TIPO DUCHA  FORNECIMENTO E INSTALAÇÃO. AF_01/2020</v>
      </c>
      <c r="C165" s="391" t="str">
        <f>'1.16-PAREDES-REV-'!C31</f>
        <v>UN</v>
      </c>
      <c r="D165" s="396">
        <f>'1.16-PAREDES-REV-'!D31</f>
        <v>4</v>
      </c>
    </row>
    <row r="166" spans="1:4">
      <c r="A166" s="391" t="str">
        <f>'1.16-PAREDES-REV-'!A32</f>
        <v>1.19.0.5.</v>
      </c>
      <c r="B166" s="382" t="str">
        <f>'1.16-PAREDES-REV-'!B32</f>
        <v>PIA INOX C/ CUBA SIMPLES SIFONADO COM METAIS - 1,20M - FARNECIMENTO E INSTALAÇÃO  (DEINFRA 42919)</v>
      </c>
      <c r="C166" s="391" t="str">
        <f>'1.16-PAREDES-REV-'!C32</f>
        <v>UND</v>
      </c>
      <c r="D166" s="396">
        <f>'1.16-PAREDES-REV-'!D32</f>
        <v>1</v>
      </c>
    </row>
    <row r="167" spans="1:4">
      <c r="A167" s="391" t="str">
        <f>'1.16-PAREDES-REV-'!A33</f>
        <v>1.19.0.6.</v>
      </c>
      <c r="B167" s="382" t="str">
        <f>'1.16-PAREDES-REV-'!B33</f>
        <v>INSTALAÇÃO DE BARRA DE APOIO NO BANHEIRO PNE, EM AO INÓX 40CM</v>
      </c>
      <c r="C167" s="391" t="str">
        <f>'1.16-PAREDES-REV-'!C33</f>
        <v>UND</v>
      </c>
      <c r="D167" s="396">
        <f>'1.16-PAREDES-REV-'!D33</f>
        <v>8</v>
      </c>
    </row>
    <row r="168" spans="1:4">
      <c r="A168" s="391" t="str">
        <f>'1.16-PAREDES-REV-'!A34</f>
        <v>1.19.0.7.</v>
      </c>
      <c r="B168" s="382" t="str">
        <f>'1.16-PAREDES-REV-'!B34</f>
        <v>INSTALAÇÃO DE BARRA DE APOIO NO BANHEIRO PNE, EM AO INÓX 70CM</v>
      </c>
      <c r="C168" s="391" t="str">
        <f>'1.16-PAREDES-REV-'!C34</f>
        <v>UND</v>
      </c>
      <c r="D168" s="396">
        <f>'1.16-PAREDES-REV-'!D34</f>
        <v>4</v>
      </c>
    </row>
    <row r="169" spans="1:4">
      <c r="A169" s="391" t="str">
        <f>'1.16-PAREDES-REV-'!A35</f>
        <v>1.19.0.8.</v>
      </c>
      <c r="B169" s="382" t="str">
        <f>'1.16-PAREDES-REV-'!B35</f>
        <v>INSTALAÇÃO DE BARRA DE APOIO NO BANHEIRO PNE, EM AO INÓX 80CM</v>
      </c>
      <c r="C169" s="391" t="str">
        <f>'1.16-PAREDES-REV-'!C35</f>
        <v>UND</v>
      </c>
      <c r="D169" s="396">
        <f>'1.16-PAREDES-REV-'!D35</f>
        <v>8</v>
      </c>
    </row>
    <row r="170" spans="1:4">
      <c r="A170" s="391" t="str">
        <f>'1.16-PAREDES-REV-'!A36</f>
        <v>1.19.0.9.</v>
      </c>
      <c r="B170" s="382" t="str">
        <f>'1.16-PAREDES-REV-'!B36</f>
        <v>PUXADOR PARA PCD, FIXADO NA PORTA - FORNECIMENTO E INSTALAÇÃO. AF_01/2020</v>
      </c>
      <c r="C170" s="391" t="str">
        <f>'1.16-PAREDES-REV-'!C36</f>
        <v>UN</v>
      </c>
      <c r="D170" s="396">
        <f>'1.16-PAREDES-REV-'!D36</f>
        <v>4</v>
      </c>
    </row>
    <row r="171" spans="1:4">
      <c r="A171" s="142" t="str">
        <f>'1.16-PAREDES-REV-'!A37</f>
        <v>1.20.</v>
      </c>
      <c r="B171" s="393" t="str">
        <f>'1.16-PAREDES-REV-'!B37</f>
        <v>COBERTURA</v>
      </c>
      <c r="C171" s="142" t="str">
        <f>'1.16-PAREDES-REV-'!C37</f>
        <v/>
      </c>
      <c r="D171" s="395"/>
    </row>
    <row r="172" spans="1:4" ht="25.5">
      <c r="A172" s="391" t="str">
        <f>'1.16-PAREDES-REV-'!A38</f>
        <v>1.20.0.1.</v>
      </c>
      <c r="B172" s="382" t="str">
        <f>'1.16-PAREDES-REV-'!B38</f>
        <v>TRAMA DE MADEIRA COMPOSTA POR RIPAS, CAIBROS E TERÇAS PARA TELHADOS DE ATÉ 2 ÁGUAS PARA TELHA CERÂMICA CAPA-CANAL, INCLUSO TRANSPORTE VERTICAL. AF_07/2019</v>
      </c>
      <c r="C172" s="391" t="str">
        <f>'1.16-PAREDES-REV-'!C38</f>
        <v>M2</v>
      </c>
      <c r="D172" s="396">
        <f>'1.16-PAREDES-REV-'!D38</f>
        <v>138.15</v>
      </c>
    </row>
    <row r="173" spans="1:4">
      <c r="A173" s="391" t="str">
        <f>'1.16-PAREDES-REV-'!A39</f>
        <v>1.20.0.2.</v>
      </c>
      <c r="B173" s="382" t="str">
        <f>'1.16-PAREDES-REV-'!B39</f>
        <v>PINTURA IMUNIZANTE PARA MADEIRA, 1 DEMÃO. AF_01/2021</v>
      </c>
      <c r="C173" s="391" t="str">
        <f>'1.16-PAREDES-REV-'!C39</f>
        <v>M2</v>
      </c>
      <c r="D173" s="396">
        <f>'1.16-PAREDES-REV-'!D39</f>
        <v>138.15</v>
      </c>
    </row>
    <row r="174" spans="1:4" ht="25.5">
      <c r="A174" s="391" t="str">
        <f>'1.16-PAREDES-REV-'!A40</f>
        <v>1.20.0.3.</v>
      </c>
      <c r="B174" s="382" t="str">
        <f>'1.16-PAREDES-REV-'!B40</f>
        <v>TELHAMENTO COM TELHA CERÂMICA DE ENCAIXE, TIPO ROMANA, COM ATÉ 2 ÁGUAS, INCLUSO TRANSPORTE VERTICAL. AF_07/2019</v>
      </c>
      <c r="C174" s="391" t="str">
        <f>'1.16-PAREDES-REV-'!C40</f>
        <v>M2</v>
      </c>
      <c r="D174" s="396">
        <f>'1.16-PAREDES-REV-'!D40</f>
        <v>138.15</v>
      </c>
    </row>
    <row r="175" spans="1:4" ht="25.5">
      <c r="A175" s="391" t="str">
        <f>'1.16-PAREDES-REV-'!A41</f>
        <v>1.20.0.4.</v>
      </c>
      <c r="B175" s="382" t="str">
        <f>'1.16-PAREDES-REV-'!B41</f>
        <v>CUMEEIRA PARA TELHA CERÂMICA EMBOÇADA COM ARGAMASSA TRAÇO 1:2:9 (CIMENTO, CAL E AREIA) PARA TELHADOS COM ATÉ 2 ÁGUAS, INCLUSO TRANSPORTE VERTICAL. AF_07/2019</v>
      </c>
      <c r="C175" s="391" t="str">
        <f>'1.16-PAREDES-REV-'!C41</f>
        <v>M</v>
      </c>
      <c r="D175" s="396">
        <f>'1.16-PAREDES-REV-'!D41</f>
        <v>14</v>
      </c>
    </row>
    <row r="176" spans="1:4">
      <c r="A176" s="391" t="str">
        <f>'1.16-PAREDES-REV-'!A42</f>
        <v>1.20.0.5.</v>
      </c>
      <c r="B176" s="382" t="str">
        <f>'1.16-PAREDES-REV-'!B42</f>
        <v>CALHA DE ALUMÍNIO 50CM, 0,7MM</v>
      </c>
      <c r="C176" s="391" t="str">
        <f>'1.16-PAREDES-REV-'!C42</f>
        <v>M</v>
      </c>
      <c r="D176" s="396">
        <f>'1.16-PAREDES-REV-'!D42</f>
        <v>32.6</v>
      </c>
    </row>
    <row r="177" spans="1:4">
      <c r="A177" s="391" t="str">
        <f>'1.16-PAREDES-REV-'!A43</f>
        <v>1.20.0.6.</v>
      </c>
      <c r="B177" s="382" t="str">
        <f>'1.16-PAREDES-REV-'!B43</f>
        <v>RUFO DE 50CM DE CHAPA DE ALUMINIO 0,70MM</v>
      </c>
      <c r="C177" s="391" t="str">
        <f>'1.16-PAREDES-REV-'!C43</f>
        <v>M</v>
      </c>
      <c r="D177" s="396">
        <f>'1.16-PAREDES-REV-'!D43</f>
        <v>49.8</v>
      </c>
    </row>
    <row r="178" spans="1:4">
      <c r="A178" s="391" t="str">
        <f>'1.16-PAREDES-REV-'!A44</f>
        <v>1.20.0.7.</v>
      </c>
      <c r="B178" s="382" t="str">
        <f>'1.16-PAREDES-REV-'!B44</f>
        <v>IMPERMEABILIZAÇÃO DE SUPERFÍCIE COM EMULSÃO ASFÁLTICA, 2 DEMÃOS AF_06/2018</v>
      </c>
      <c r="C178" s="391" t="str">
        <f>'1.16-PAREDES-REV-'!C44</f>
        <v>M2</v>
      </c>
      <c r="D178" s="396">
        <f>'1.16-PAREDES-REV-'!D44</f>
        <v>5.45</v>
      </c>
    </row>
    <row r="179" spans="1:4">
      <c r="A179" s="142" t="str">
        <f>'1.16-PAREDES-REV-'!A45</f>
        <v>1.21.</v>
      </c>
      <c r="B179" s="393" t="str">
        <f>'1.16-PAREDES-REV-'!B45</f>
        <v xml:space="preserve">SISTEMA PREVENTIVO DE INCÊNCIO </v>
      </c>
      <c r="C179" s="142"/>
      <c r="D179" s="395"/>
    </row>
    <row r="180" spans="1:4" ht="25.5">
      <c r="A180" s="391" t="str">
        <f>'1.16-PAREDES-REV-'!A46</f>
        <v>1.21.0.1.</v>
      </c>
      <c r="B180" s="382" t="str">
        <f>'1.16-PAREDES-REV-'!B46</f>
        <v>EXTINTOR DE INCÊNDIO PORTÁTIL COM CARGA DE PQS DE 4 KG, CLASSE BC - FORNECIMENTO E INSTALAÇÃO. AF_10/2020_P</v>
      </c>
      <c r="C180" s="391" t="str">
        <f>'1.16-PAREDES-REV-'!C46</f>
        <v>UN</v>
      </c>
      <c r="D180" s="396">
        <f>'1.16-PAREDES-REV-'!D46</f>
        <v>6</v>
      </c>
    </row>
    <row r="181" spans="1:4" ht="25.5">
      <c r="A181" s="391" t="str">
        <f>'1.16-PAREDES-REV-'!A47</f>
        <v>1.21.0.2.</v>
      </c>
      <c r="B181" s="382" t="str">
        <f>'1.16-PAREDES-REV-'!B47</f>
        <v>PLACA DE SINALIZACAO DE SEGURANCA CONTRA INCENDIO, FOTOLUMINESCENTE, RETANGULAR, *20 X 40* CM, EM PVC *2* MM ANTI-CHAMAS (SIMBOLOS, CORES E PICTOGRAMAS CONFORME NBR 16820)</v>
      </c>
      <c r="C181" s="391" t="str">
        <f>'1.16-PAREDES-REV-'!C47</f>
        <v>UN</v>
      </c>
      <c r="D181" s="396">
        <f>'1.16-PAREDES-REV-'!D47</f>
        <v>12</v>
      </c>
    </row>
    <row r="182" spans="1:4">
      <c r="A182" s="391" t="str">
        <f>'1.16-PAREDES-REV-'!A48</f>
        <v>1.21.0.3.</v>
      </c>
      <c r="B182" s="382" t="str">
        <f>'1.16-PAREDES-REV-'!B48</f>
        <v>LUMINÁRIA DE EMERGÊNCIA - FORNECIMENTO E INSTALAÇÃO. (SINALIZAÇÃO DE SAÍDA)</v>
      </c>
      <c r="C182" s="391" t="str">
        <f>'1.16-PAREDES-REV-'!C48</f>
        <v>UN</v>
      </c>
      <c r="D182" s="396">
        <f>'1.16-PAREDES-REV-'!D48</f>
        <v>7</v>
      </c>
    </row>
    <row r="183" spans="1:4" ht="25.5">
      <c r="A183" s="391" t="str">
        <f>'1.16-PAREDES-REV-'!A49</f>
        <v>1.21.0.4.</v>
      </c>
      <c r="B183" s="382" t="str">
        <f>'1.16-PAREDES-REV-'!B49</f>
        <v>LUMINÁRIA DE EMERGÊNCIA, COM 30 LÂMPADAS LED DE 2 W, SEM REATOR - FORNECIMENTO E INSTALAÇÃO. AF_02/2020</v>
      </c>
      <c r="C183" s="391" t="str">
        <f>'1.16-PAREDES-REV-'!C49</f>
        <v>UN</v>
      </c>
      <c r="D183" s="396">
        <f>'1.16-PAREDES-REV-'!D49</f>
        <v>26</v>
      </c>
    </row>
    <row r="184" spans="1:4">
      <c r="A184" s="391" t="str">
        <f>'1.16-PAREDES-REV-'!A50</f>
        <v>1.21.0.5.</v>
      </c>
      <c r="B184" s="382" t="str">
        <f>'1.16-PAREDES-REV-'!B50</f>
        <v>PLACA DE SINALIZAÇÃO ACRILICO (DEINFRA 43700)</v>
      </c>
      <c r="C184" s="391" t="str">
        <f>'1.16-PAREDES-REV-'!C50</f>
        <v>UND</v>
      </c>
      <c r="D184" s="396">
        <f>'1.16-PAREDES-REV-'!D50</f>
        <v>4</v>
      </c>
    </row>
    <row r="185" spans="1:4">
      <c r="A185" s="142" t="str">
        <f>'1.16-PAREDES-REV-'!A51</f>
        <v>1.22.</v>
      </c>
      <c r="B185" s="393" t="str">
        <f>'1.16-PAREDES-REV-'!B51</f>
        <v>GUARDA-CORPO E CORRIMÃO</v>
      </c>
      <c r="C185" s="142"/>
      <c r="D185" s="395"/>
    </row>
    <row r="186" spans="1:4" ht="38.25">
      <c r="A186" s="391" t="str">
        <f>'1.16-PAREDES-REV-'!A52</f>
        <v>1.22.0.1.</v>
      </c>
      <c r="B186" s="382" t="str">
        <f>'1.16-PAREDES-REV-'!B52</f>
        <v>GUARDA-CORPO DE AÇO GALVANIZADO DE 1,10M DE ALTURA, MONTANTES TUBULARES DE 1.1/2 ESPAÇADOS DE 1,20M, TRAVESSA SUPERIOR DE 2, GRADIL FORMADO POR BARRAS CHATAS EM FERRO DE 32X4,8MM, FIXADO COM CHUMBADOR MECÂNICO. AF_04/2019_P</v>
      </c>
      <c r="C186" s="391" t="str">
        <f>'1.16-PAREDES-REV-'!C52</f>
        <v>M</v>
      </c>
      <c r="D186" s="396">
        <f>'1.16-PAREDES-REV-'!D52</f>
        <v>1.35</v>
      </c>
    </row>
    <row r="187" spans="1:4">
      <c r="A187" s="391" t="str">
        <f>'1.16-PAREDES-REV-'!A53</f>
        <v>1.22.0.2.</v>
      </c>
      <c r="B187" s="382" t="str">
        <f>'1.16-PAREDES-REV-'!B53</f>
        <v>CORRIMÃO SIMPLES, DIÂMETRO EXTERNO = 1 1/2", EM AÇO GALVANIZADO. AF_04/2019_P</v>
      </c>
      <c r="C187" s="391" t="str">
        <f>'1.16-PAREDES-REV-'!C53</f>
        <v>M</v>
      </c>
      <c r="D187" s="396">
        <f>'1.16-PAREDES-REV-'!D53</f>
        <v>45.6</v>
      </c>
    </row>
    <row r="188" spans="1:4" ht="25.5">
      <c r="A188" s="391" t="str">
        <f>'1.16-PAREDES-REV-'!A54</f>
        <v>1.22.0.3.</v>
      </c>
      <c r="B188" s="382" t="str">
        <f>'1.16-PAREDES-REV-'!B54</f>
        <v>PINTURA COM TINTA ACRÍLICA DE ACABAMENTO PULVERIZADA SOBRE SUPERFÍCIES METÁLICAS (EXCETO PERFIL) EXECUTADO EM OBRA (02 DEMÃOS). AF_01/2020_P</v>
      </c>
      <c r="C188" s="391" t="str">
        <f>'1.16-PAREDES-REV-'!C54</f>
        <v>M2</v>
      </c>
      <c r="D188" s="396">
        <f>'1.16-PAREDES-REV-'!D54</f>
        <v>8.4499999999999993</v>
      </c>
    </row>
    <row r="189" spans="1:4">
      <c r="A189" s="391"/>
      <c r="B189" s="391"/>
      <c r="C189" s="391"/>
      <c r="D189" s="396"/>
    </row>
    <row r="190" spans="1:4">
      <c r="A190" s="142" t="str">
        <f>'1.23-INSTALACOES'!A7</f>
        <v>1.23.</v>
      </c>
      <c r="B190" s="393" t="str">
        <f>'1.23-INSTALACOES'!B7</f>
        <v>INSTALAÇÕES ELÉTRICAS</v>
      </c>
      <c r="C190" s="142"/>
      <c r="D190" s="395"/>
    </row>
    <row r="191" spans="1:4">
      <c r="A191" s="142" t="str">
        <f>'1.23-INSTALACOES'!A8</f>
        <v>1.23.1.</v>
      </c>
      <c r="B191" s="393" t="str">
        <f>'1.23-INSTALACOES'!B8</f>
        <v>Elétrica</v>
      </c>
      <c r="C191" s="142"/>
      <c r="D191" s="395"/>
    </row>
    <row r="192" spans="1:4">
      <c r="A192" s="391" t="str">
        <f>'1.23-INSTALACOES'!A9</f>
        <v>1.23.1.1.</v>
      </c>
      <c r="B192" s="382" t="str">
        <f>'1.23-INSTALACOES'!B9</f>
        <v>ENTRADA DE ENERGIA</v>
      </c>
      <c r="C192" s="391" t="str">
        <f>'1.23-INSTALACOES'!C9</f>
        <v>UND</v>
      </c>
      <c r="D192" s="396">
        <f>'1.23-INSTALACOES'!D9</f>
        <v>1</v>
      </c>
    </row>
    <row r="193" spans="1:4" ht="25.5">
      <c r="A193" s="391" t="str">
        <f>'1.23-INSTALACOES'!A10</f>
        <v>1.23.1.2.</v>
      </c>
      <c r="B193" s="382" t="str">
        <f>'1.23-INSTALACOES'!B10</f>
        <v>ELETRODUTO FLEXÍVEL CORRUGADO, PVC, DN 32 MM (1"), PARA CIRCUITOS TERMINAIS, INSTALADO EM FORRO - FORNECIMENTO E INSTALAÇÃO. AF_12/2015</v>
      </c>
      <c r="C193" s="391" t="str">
        <f>'1.23-INSTALACOES'!C10</f>
        <v>M</v>
      </c>
      <c r="D193" s="396">
        <f>'1.23-INSTALACOES'!D10</f>
        <v>109</v>
      </c>
    </row>
    <row r="194" spans="1:4" ht="25.5">
      <c r="A194" s="391" t="str">
        <f>'1.23-INSTALACOES'!A11</f>
        <v>1.23.1.3.</v>
      </c>
      <c r="B194" s="382" t="str">
        <f>'1.23-INSTALACOES'!B11</f>
        <v>ELETRODUTO FLEXÍVEL CORRUGADO, PVC, DN 25 MM (3/4"), PARA CIRCUITOS TERMINAIS, INSTALADO EM LAJE - FORNECIMENTO E INSTALAÇÃO. AF_12/2015</v>
      </c>
      <c r="C194" s="391" t="str">
        <f>'1.23-INSTALACOES'!C11</f>
        <v>M</v>
      </c>
      <c r="D194" s="396">
        <f>'1.23-INSTALACOES'!D11</f>
        <v>397.2</v>
      </c>
    </row>
    <row r="195" spans="1:4">
      <c r="A195" s="391" t="str">
        <f>'1.23-INSTALACOES'!A12</f>
        <v>1.23.1.4.</v>
      </c>
      <c r="B195" s="382" t="str">
        <f>'1.23-INSTALACOES'!B12</f>
        <v>ELETRODUTO FLEXÍVEL CORRUGADO, PEAD, DN 63 (2")  - FORNECIMENTO E INSTALAÇÃO. AF_04/2016</v>
      </c>
      <c r="C195" s="391" t="str">
        <f>'1.23-INSTALACOES'!C12</f>
        <v>M</v>
      </c>
      <c r="D195" s="396">
        <f>'1.23-INSTALACOES'!D12</f>
        <v>31.2</v>
      </c>
    </row>
    <row r="196" spans="1:4" ht="25.5">
      <c r="A196" s="391" t="str">
        <f>'1.23-INSTALACOES'!A13</f>
        <v>1.23.1.5.</v>
      </c>
      <c r="B196" s="382" t="str">
        <f>'1.23-INSTALACOES'!B13</f>
        <v>CABO DE COBRE FLEXÍVEL ISOLADO, 1,5 MM², ANTI-CHAMA 0,6/1,0 KV, PARA CIRCUITOS TERMINAIS - FORNECIMENTO E INSTALAÇÃO. AF_12/2015</v>
      </c>
      <c r="C196" s="391" t="str">
        <f>'1.23-INSTALACOES'!C13</f>
        <v>M</v>
      </c>
      <c r="D196" s="396">
        <f>'1.23-INSTALACOES'!D13</f>
        <v>662.6</v>
      </c>
    </row>
    <row r="197" spans="1:4" ht="25.5">
      <c r="A197" s="391" t="str">
        <f>'1.23-INSTALACOES'!A14</f>
        <v>1.23.1.6.</v>
      </c>
      <c r="B197" s="382" t="str">
        <f>'1.23-INSTALACOES'!B14</f>
        <v>CABO DE COBRE FLEXÍVEL ISOLADO, 2,5 MM², ANTI-CHAMA 0,6/1,0 KV, PARA CIRCUITOS TERMINAIS - FORNECIMENTO E INSTALAÇÃO. AF_12/2015</v>
      </c>
      <c r="C197" s="391" t="str">
        <f>'1.23-INSTALACOES'!C14</f>
        <v>M</v>
      </c>
      <c r="D197" s="396">
        <f>'1.23-INSTALACOES'!D14</f>
        <v>972.4</v>
      </c>
    </row>
    <row r="198" spans="1:4" ht="25.5">
      <c r="A198" s="391" t="str">
        <f>'1.23-INSTALACOES'!A15</f>
        <v>1.23.1.7.</v>
      </c>
      <c r="B198" s="382" t="str">
        <f>'1.23-INSTALACOES'!B15</f>
        <v>CABO DE COBRE FLEXÍVEL ISOLADO, 4 MM², ANTI-CHAMA 450/750 V, PARA CIRCUITOS TERMINAIS - FORNECIMENTO E INSTALAÇÃO. AF_12/2015</v>
      </c>
      <c r="C198" s="391" t="str">
        <f>'1.23-INSTALACOES'!C15</f>
        <v>M</v>
      </c>
      <c r="D198" s="396">
        <f>'1.23-INSTALACOES'!D15</f>
        <v>26.5</v>
      </c>
    </row>
    <row r="199" spans="1:4" ht="25.5">
      <c r="A199" s="391" t="str">
        <f>'1.23-INSTALACOES'!A16</f>
        <v>1.23.1.8.</v>
      </c>
      <c r="B199" s="382" t="str">
        <f>'1.23-INSTALACOES'!B16</f>
        <v>CABO DE COBRE FLEXÍVEL ISOLADO, 6 MM², ANTI-CHAMA 450/750 V, PARA CIRCUITOS TERMINAIS - FORNECIMENTO E INSTALAÇÃO. AF_12/2015</v>
      </c>
      <c r="C199" s="391" t="str">
        <f>'1.23-INSTALACOES'!C16</f>
        <v>M</v>
      </c>
      <c r="D199" s="396">
        <f>'1.23-INSTALACOES'!D16</f>
        <v>186.2</v>
      </c>
    </row>
    <row r="200" spans="1:4" ht="25.5">
      <c r="A200" s="391" t="str">
        <f>'1.23-INSTALACOES'!A17</f>
        <v>1.23.1.9.</v>
      </c>
      <c r="B200" s="382" t="str">
        <f>'1.23-INSTALACOES'!B17</f>
        <v>INTERRUPTOR SIMPLES (1 MÓDULO), 10A/250V, INCLUINDO SUPORTE E PLACA - FORNECIMENTO E INSTALAÇÃO. AF_12/2015</v>
      </c>
      <c r="C200" s="391" t="str">
        <f>'1.23-INSTALACOES'!C17</f>
        <v>UN</v>
      </c>
      <c r="D200" s="396">
        <f>'1.23-INSTALACOES'!D17</f>
        <v>13</v>
      </c>
    </row>
    <row r="201" spans="1:4" ht="25.5">
      <c r="A201" s="391" t="str">
        <f>'1.23-INSTALACOES'!A18</f>
        <v>1.23.1.10.</v>
      </c>
      <c r="B201" s="382" t="str">
        <f>'1.23-INSTALACOES'!B18</f>
        <v>INTERRUPTOR SIMPLES (2 MÓDULOS), 10A/250V, INCLUINDO SUPORTE E PLACA - FORNECIMENTO E INSTALAÇÃO. AF_12/2015</v>
      </c>
      <c r="C201" s="391" t="str">
        <f>'1.23-INSTALACOES'!C18</f>
        <v>UN</v>
      </c>
      <c r="D201" s="396">
        <f>'1.23-INSTALACOES'!D18</f>
        <v>2</v>
      </c>
    </row>
    <row r="202" spans="1:4" ht="25.5">
      <c r="A202" s="391" t="str">
        <f>'1.23-INSTALACOES'!A19</f>
        <v>1.23.1.11.</v>
      </c>
      <c r="B202" s="382" t="str">
        <f>'1.23-INSTALACOES'!B19</f>
        <v>INTERRUPTOR SIMPLES (1 MÓDULO) COM INTERRUPTOR PARALELO (1 MÓDULO), 10A/250V, INCLUINDO SUPORTE E PLACA - FORNECIMENTO E INSTALAÇÃO. AF_12/2015</v>
      </c>
      <c r="C202" s="391" t="str">
        <f>'1.23-INSTALACOES'!C19</f>
        <v>UN</v>
      </c>
      <c r="D202" s="396">
        <f>'1.23-INSTALACOES'!D19</f>
        <v>1</v>
      </c>
    </row>
    <row r="203" spans="1:4" ht="25.5">
      <c r="A203" s="391" t="str">
        <f>'1.23-INSTALACOES'!A20</f>
        <v>1.23.1.12.</v>
      </c>
      <c r="B203" s="382" t="str">
        <f>'1.23-INSTALACOES'!B20</f>
        <v>INTERRUPTOR PARALELO (1 MÓDULO), 10A/250V, INCLUINDO SUPORTE E PLACA - FORNECIMENTO E INSTALAÇÃO. AF_12/2015</v>
      </c>
      <c r="C203" s="391" t="str">
        <f>'1.23-INSTALACOES'!C20</f>
        <v>UN</v>
      </c>
      <c r="D203" s="396">
        <f>'1.23-INSTALACOES'!D20</f>
        <v>9</v>
      </c>
    </row>
    <row r="204" spans="1:4" ht="25.5">
      <c r="A204" s="391" t="str">
        <f>'1.23-INSTALACOES'!A21</f>
        <v>1.23.1.13.</v>
      </c>
      <c r="B204" s="382" t="str">
        <f>'1.23-INSTALACOES'!B21</f>
        <v>INTERRUPTOR SIMPLES (1 MÓDULO) COM 1 TOMADA DE EMBUTIR 2P+T 10 A,  INCLUINDO SUPORTE E PLACA - FORNECIMENTO E INSTALAÇÃO. AF_12/2015</v>
      </c>
      <c r="C204" s="391" t="str">
        <f>'1.23-INSTALACOES'!C21</f>
        <v>UN</v>
      </c>
      <c r="D204" s="396">
        <f>'1.23-INSTALACOES'!D21</f>
        <v>4</v>
      </c>
    </row>
    <row r="205" spans="1:4" ht="25.5">
      <c r="A205" s="391" t="str">
        <f>'1.23-INSTALACOES'!A22</f>
        <v>1.23.1.14.</v>
      </c>
      <c r="B205" s="382" t="str">
        <f>'1.23-INSTALACOES'!B22</f>
        <v>TOMADA MÉDIA DE EMBUTIR (1 MÓDULO), 2P+T 10 A, INCLUINDO SUPORTE E PLACA - FORNECIMENTO E INSTALAÇÃO. AF_12/2015</v>
      </c>
      <c r="C205" s="391" t="str">
        <f>'1.23-INSTALACOES'!C22</f>
        <v>UN</v>
      </c>
      <c r="D205" s="396">
        <f>'1.23-INSTALACOES'!D22</f>
        <v>56</v>
      </c>
    </row>
    <row r="206" spans="1:4" ht="25.5">
      <c r="A206" s="391" t="str">
        <f>'1.23-INSTALACOES'!A23</f>
        <v>1.23.1.15.</v>
      </c>
      <c r="B206" s="382" t="str">
        <f>'1.23-INSTALACOES'!B23</f>
        <v>LUMINÁRIA TIPO PLAFON, DE SOBREPOR, COM 1 LÂMPADA LED DE 12/13 W, SEM REATOR - FORNECIMENTO E INSTALAÇÃO. AF_02/2020</v>
      </c>
      <c r="C206" s="391" t="str">
        <f>'1.23-INSTALACOES'!C23</f>
        <v>UN</v>
      </c>
      <c r="D206" s="396">
        <f>'1.23-INSTALACOES'!D23</f>
        <v>81</v>
      </c>
    </row>
    <row r="207" spans="1:4" ht="25.5">
      <c r="A207" s="391" t="str">
        <f>'1.23-INSTALACOES'!A24</f>
        <v>1.23.1.16.</v>
      </c>
      <c r="B207" s="382" t="str">
        <f>'1.23-INSTALACOES'!B24</f>
        <v>LUMINÁRIA ARANDELA TIPO MEIA LUA, DE SOBREPOR, COM 1 LÂMPADA LED DE 6 W, SEM REATOR - FORNECIMENTO E INSTALAÇÃO. AF_02/2020</v>
      </c>
      <c r="C207" s="391" t="str">
        <f>'1.23-INSTALACOES'!C24</f>
        <v>UN</v>
      </c>
      <c r="D207" s="396">
        <f>'1.23-INSTALACOES'!D24</f>
        <v>4</v>
      </c>
    </row>
    <row r="208" spans="1:4" ht="25.5">
      <c r="A208" s="391" t="str">
        <f>'1.23-INSTALACOES'!A25</f>
        <v>1.23.1.17.</v>
      </c>
      <c r="B208" s="382" t="str">
        <f>'1.23-INSTALACOES'!B25</f>
        <v>CAIXA RETANGULAR 4" X 2" MÉDIA (1,30 M DO PISO), PVC, INSTALADA EM PAREDE - FORNECIMENTO E INSTALAÇÃO. AF_12/2015</v>
      </c>
      <c r="C208" s="391" t="str">
        <f>'1.23-INSTALACOES'!C25</f>
        <v>UN</v>
      </c>
      <c r="D208" s="396">
        <f>'1.23-INSTALACOES'!D25</f>
        <v>130</v>
      </c>
    </row>
    <row r="209" spans="1:4">
      <c r="A209" s="391" t="str">
        <f>'1.23-INSTALACOES'!A26</f>
        <v>1.23.1.18.</v>
      </c>
      <c r="B209" s="382" t="str">
        <f>'1.23-INSTALACOES'!B26</f>
        <v>CAIXA OCTOGONAL 3" X 3", PVC, INSTALADA EM LAJE - FORNECIMENTO E INSTALAÇÃO. AF_12/2015</v>
      </c>
      <c r="C209" s="391" t="str">
        <f>'1.23-INSTALACOES'!C26</f>
        <v>UN</v>
      </c>
      <c r="D209" s="396">
        <f>'1.23-INSTALACOES'!D26</f>
        <v>81</v>
      </c>
    </row>
    <row r="210" spans="1:4">
      <c r="A210" s="391" t="str">
        <f>'1.23-INSTALACOES'!A27</f>
        <v>1.23.1.19.</v>
      </c>
      <c r="B210" s="382" t="str">
        <f>'1.23-INSTALACOES'!B27</f>
        <v>DISJUNTOR MONOPOLAR TIPO DIN, CORRENTE NOMINAL DE 10A - FORNECIMENTO E INSTALAÇÃO. AF_10/2020</v>
      </c>
      <c r="C210" s="391" t="str">
        <f>'1.23-INSTALACOES'!C27</f>
        <v>UN</v>
      </c>
      <c r="D210" s="396">
        <f>'1.23-INSTALACOES'!D27</f>
        <v>6</v>
      </c>
    </row>
    <row r="211" spans="1:4">
      <c r="A211" s="391" t="str">
        <f>'1.23-INSTALACOES'!A28</f>
        <v>1.23.1.20.</v>
      </c>
      <c r="B211" s="382" t="str">
        <f>'1.23-INSTALACOES'!B28</f>
        <v>DISJUNTOR MONOPOLAR TIPO DIN, CORRENTE NOMINAL DE 16A - FORNECIMENTO E INSTALAÇÃO. AF_10/2020</v>
      </c>
      <c r="C211" s="391" t="str">
        <f>'1.23-INSTALACOES'!C28</f>
        <v>UN</v>
      </c>
      <c r="D211" s="396">
        <f>'1.23-INSTALACOES'!D28</f>
        <v>13</v>
      </c>
    </row>
    <row r="212" spans="1:4">
      <c r="A212" s="391" t="str">
        <f>'1.23-INSTALACOES'!A29</f>
        <v>1.23.1.21.</v>
      </c>
      <c r="B212" s="382" t="str">
        <f>'1.23-INSTALACOES'!B29</f>
        <v>DISJUNTOR MONOPOLAR TIPO DIN, CORRENTE NOMINAL DE 25A - FORNECIMENTO E INSTALAÇÃO. AF_10/2020</v>
      </c>
      <c r="C212" s="391" t="str">
        <f>'1.23-INSTALACOES'!C29</f>
        <v>UN</v>
      </c>
      <c r="D212" s="396">
        <f>'1.23-INSTALACOES'!D29</f>
        <v>1</v>
      </c>
    </row>
    <row r="213" spans="1:4">
      <c r="A213" s="391" t="str">
        <f>'1.23-INSTALACOES'!A30</f>
        <v>1.23.1.22.</v>
      </c>
      <c r="B213" s="382" t="str">
        <f>'1.23-INSTALACOES'!B30</f>
        <v>DISJUNTOR MONOPOLAR TIPO DIN, CORRENTE NOMINAL DE 32A - FORNECIMENTO E INSTALAÇÃO. AF_10/2020</v>
      </c>
      <c r="C213" s="391" t="str">
        <f>'1.23-INSTALACOES'!C30</f>
        <v>UN</v>
      </c>
      <c r="D213" s="396">
        <f>'1.23-INSTALACOES'!D30</f>
        <v>6</v>
      </c>
    </row>
    <row r="214" spans="1:4">
      <c r="A214" s="391" t="str">
        <f>'1.23-INSTALACOES'!A31</f>
        <v>1.23.1.23.</v>
      </c>
      <c r="B214" s="382" t="str">
        <f>'1.23-INSTALACOES'!B31</f>
        <v>DISJUNTOR TRIPOLAR TIPO NEMA, CORRENTE NOMINAL DE 10 ATÉ 50A - FORNECIMENTO E INSTALAÇÃO. AF_10/2020</v>
      </c>
      <c r="C214" s="391" t="str">
        <f>'1.23-INSTALACOES'!C31</f>
        <v>UN</v>
      </c>
      <c r="D214" s="396">
        <f>'1.23-INSTALACOES'!D31</f>
        <v>7</v>
      </c>
    </row>
    <row r="215" spans="1:4">
      <c r="A215" s="391" t="str">
        <f>'1.23-INSTALACOES'!A32</f>
        <v>1.23.1.24.</v>
      </c>
      <c r="B215" s="382" t="str">
        <f>'1.23-INSTALACOES'!B32</f>
        <v>DISJUNTOR BIPOLAR TIPO DIN, CORRENTE NOMINAL DE 25A - FORNECIMENTO E INSTALAÇÃO. AF_10/2020</v>
      </c>
      <c r="C215" s="391" t="str">
        <f>'1.23-INSTALACOES'!C32</f>
        <v>UN</v>
      </c>
      <c r="D215" s="396">
        <f>'1.23-INSTALACOES'!D32</f>
        <v>1</v>
      </c>
    </row>
    <row r="216" spans="1:4">
      <c r="A216" s="391" t="str">
        <f>'1.23-INSTALACOES'!A33</f>
        <v>1.23.1.25.</v>
      </c>
      <c r="B216" s="382" t="str">
        <f>'1.23-INSTALACOES'!B33</f>
        <v>DISJUNTOR BIPOLAR TIPO DIN, CORRENTE NOMINAL DE 40A - FORNECIMENTO E INSTALAÇÃO. AF_10/2020</v>
      </c>
      <c r="C216" s="391" t="str">
        <f>'1.23-INSTALACOES'!C33</f>
        <v>UN</v>
      </c>
      <c r="D216" s="396">
        <f>'1.23-INSTALACOES'!D33</f>
        <v>4</v>
      </c>
    </row>
    <row r="217" spans="1:4">
      <c r="A217" s="391" t="str">
        <f>'1.23-INSTALACOES'!A34</f>
        <v>1.23.1.26.</v>
      </c>
      <c r="B217" s="382" t="str">
        <f>'1.23-INSTALACOES'!B34</f>
        <v>DISPOSITIVO DPS CLASSE II, 1 POLO, TENSAO MAXIMA DE 275 V, CORRENTE MAXIMA DE *45* KA (TIPO AC)</v>
      </c>
      <c r="C217" s="391" t="str">
        <f>'1.23-INSTALACOES'!C34</f>
        <v>UN</v>
      </c>
      <c r="D217" s="396">
        <f>'1.23-INSTALACOES'!D34</f>
        <v>12</v>
      </c>
    </row>
    <row r="218" spans="1:4">
      <c r="A218" s="391" t="str">
        <f>'1.23-INSTALACOES'!A35</f>
        <v>1.23.1.27.</v>
      </c>
      <c r="B218" s="382" t="str">
        <f>'1.23-INSTALACOES'!B35</f>
        <v>QUADRO DE DISTRIBUICAO, EM PVC, DE EMBUTIR, COM BARRAMENTO TERRA / NEUTRO, PARA 48 DISJUNTORES DIN</v>
      </c>
      <c r="C218" s="391" t="str">
        <f>'1.23-INSTALACOES'!C35</f>
        <v>UN</v>
      </c>
      <c r="D218" s="396">
        <f>'1.23-INSTALACOES'!D35</f>
        <v>3</v>
      </c>
    </row>
    <row r="219" spans="1:4" ht="25.5">
      <c r="A219" s="391" t="str">
        <f>'1.23-INSTALACOES'!A36</f>
        <v>1.23.1.28.</v>
      </c>
      <c r="B219" s="382" t="str">
        <f>'1.23-INSTALACOES'!B36</f>
        <v>CAIXA ENTERRADA ELÉTRICA RETANGULAR, EM ALVENARIA COM BLOCOS DE CONCRETO, FUNDO COM BRITA, DIMENSÕES INTERNAS: 0,4X0,4X0,4 M. AF_12/2020</v>
      </c>
      <c r="C219" s="391" t="str">
        <f>'1.23-INSTALACOES'!C36</f>
        <v>UN</v>
      </c>
      <c r="D219" s="396">
        <f>'1.23-INSTALACOES'!D36</f>
        <v>2</v>
      </c>
    </row>
    <row r="220" spans="1:4">
      <c r="A220" s="142" t="str">
        <f>'1.23-INSTALACOES'!A37</f>
        <v>1.24.</v>
      </c>
      <c r="B220" s="393" t="str">
        <f>'1.23-INSTALACOES'!B37</f>
        <v>INSTALAÇÕES ESPECIAIS</v>
      </c>
      <c r="C220" s="142"/>
      <c r="D220" s="395"/>
    </row>
    <row r="221" spans="1:4">
      <c r="A221" s="391" t="str">
        <f>'1.23-INSTALACOES'!A38</f>
        <v>1.24.0.1.</v>
      </c>
      <c r="B221" s="382" t="str">
        <f>'1.23-INSTALACOES'!B38</f>
        <v>TOMADA DE REDE RJ45 - FORNECIMENTO E INSTALAÇÃO. AF_11/2019</v>
      </c>
      <c r="C221" s="391" t="str">
        <f>'1.23-INSTALACOES'!C38</f>
        <v>UN</v>
      </c>
      <c r="D221" s="396">
        <f>'1.23-INSTALACOES'!D38</f>
        <v>9</v>
      </c>
    </row>
    <row r="222" spans="1:4">
      <c r="A222" s="391" t="str">
        <f>'1.23-INSTALACOES'!A39</f>
        <v>1.24.0.2.</v>
      </c>
      <c r="B222" s="382" t="str">
        <f>'1.23-INSTALACOES'!B39</f>
        <v>TOMADA PARA TELEFONE RJ11 - FORNECIMENTO E INSTALAÇÃO. AF_11/2019</v>
      </c>
      <c r="C222" s="391" t="str">
        <f>'1.23-INSTALACOES'!C39</f>
        <v>UN</v>
      </c>
      <c r="D222" s="396">
        <f>'1.23-INSTALACOES'!D39</f>
        <v>5</v>
      </c>
    </row>
    <row r="223" spans="1:4" ht="25.5">
      <c r="A223" s="391" t="str">
        <f>'1.23-INSTALACOES'!A40</f>
        <v>1.24.0.3.</v>
      </c>
      <c r="B223" s="382" t="str">
        <f>'1.23-INSTALACOES'!B40</f>
        <v>ELETRODUTO FLEXÍVEL CORRUGADO, PVC, DN 32 MM (1"), PARA CIRCUITOS TERMINAIS, INSTALADO EM PAREDE - FORNECIMENTO E INSTALAÇÃO. AF_12/2015</v>
      </c>
      <c r="C223" s="391" t="str">
        <f>'1.23-INSTALACOES'!C40</f>
        <v>M</v>
      </c>
      <c r="D223" s="396">
        <f>'1.23-INSTALACOES'!D40</f>
        <v>99.05</v>
      </c>
    </row>
    <row r="224" spans="1:4">
      <c r="A224" s="391" t="str">
        <f>'1.23-INSTALACOES'!A41</f>
        <v>1.24.0.4.</v>
      </c>
      <c r="B224" s="382" t="str">
        <f>'1.23-INSTALACOES'!B41</f>
        <v>ELETRODUTO FLEXÍVEL CORRUGADO, PEAD, DN 63 (2")  - FORNECIMENTO E INSTALAÇÃO. AF_04/2016</v>
      </c>
      <c r="C224" s="391" t="str">
        <f>'1.23-INSTALACOES'!C41</f>
        <v>M</v>
      </c>
      <c r="D224" s="396">
        <f>'1.23-INSTALACOES'!D41</f>
        <v>14.85</v>
      </c>
    </row>
    <row r="225" spans="1:4" ht="25.5">
      <c r="A225" s="391" t="str">
        <f>'1.23-INSTALACOES'!A42</f>
        <v>1.24.0.5.</v>
      </c>
      <c r="B225" s="382" t="str">
        <f>'1.23-INSTALACOES'!B42</f>
        <v>CABO TELEFÔNICO CCI-50 2 PARES, SEM BLINDAGEM, INSTALADO EM DISTRIBUIÇÃO DE EDIFICAÇÃO INSTITUCIONAL - FORNECIMENTO E INSTALAÇÃO. AF_11/2019</v>
      </c>
      <c r="C225" s="391" t="str">
        <f>'1.23-INSTALACOES'!C42</f>
        <v>M</v>
      </c>
      <c r="D225" s="396">
        <f>'1.23-INSTALACOES'!D42</f>
        <v>46.5</v>
      </c>
    </row>
    <row r="226" spans="1:4" ht="25.5">
      <c r="A226" s="391" t="str">
        <f>'1.23-INSTALACOES'!A43</f>
        <v>1.24.0.6.</v>
      </c>
      <c r="B226" s="382" t="str">
        <f>'1.23-INSTALACOES'!B43</f>
        <v>QUADRO DE DISTRIBUICAO PARA TELEFONE N.3, 40X40X12CM EM CHAPA METALICA, DE EMBUTIR, SEM ACESSORIOS, PADRAO TELEBRAS, FORNECIMENTO E INSTALAÇÃO. AF_11/2019</v>
      </c>
      <c r="C226" s="391" t="str">
        <f>'1.23-INSTALACOES'!C43</f>
        <v>UN</v>
      </c>
      <c r="D226" s="396">
        <f>'1.23-INSTALACOES'!D43</f>
        <v>3</v>
      </c>
    </row>
    <row r="227" spans="1:4">
      <c r="A227" s="391" t="str">
        <f>'1.23-INSTALACOES'!A44</f>
        <v>1.24.0.7.</v>
      </c>
      <c r="B227" s="382" t="str">
        <f>'1.23-INSTALACOES'!B44</f>
        <v>CABO UTP-4P CATEGORIA 6e (DEINFRA 40025)</v>
      </c>
      <c r="C227" s="391" t="str">
        <f>'1.23-INSTALACOES'!C44</f>
        <v>UND</v>
      </c>
      <c r="D227" s="396">
        <f>'1.23-INSTALACOES'!D44</f>
        <v>58.45</v>
      </c>
    </row>
    <row r="228" spans="1:4" ht="25.5">
      <c r="A228" s="391" t="str">
        <f>'1.23-INSTALACOES'!A45</f>
        <v>1.24.0.8.</v>
      </c>
      <c r="B228" s="382" t="str">
        <f>'1.23-INSTALACOES'!B45</f>
        <v>CAIXA ENTERRADA ELÉTRICA RETANGULAR, EM ALVENARIA COM BLOCOS DE CONCRETO, FUNDO COM BRITA, DIMENSÕES INTERNAS: 0,4X0,4X0,4 M. AF_12/2020</v>
      </c>
      <c r="C228" s="391" t="str">
        <f>'1.23-INSTALACOES'!C45</f>
        <v>UN</v>
      </c>
      <c r="D228" s="396">
        <f>'1.23-INSTALACOES'!D45</f>
        <v>1</v>
      </c>
    </row>
    <row r="229" spans="1:4">
      <c r="A229" s="142" t="str">
        <f>'1.23-INSTALACOES'!A46</f>
        <v>1.25.</v>
      </c>
      <c r="B229" s="393" t="str">
        <f>'1.23-INSTALACOES'!B46</f>
        <v>AR CONDICIONADO</v>
      </c>
      <c r="C229" s="142"/>
      <c r="D229" s="395"/>
    </row>
    <row r="230" spans="1:4" ht="25.5">
      <c r="A230" s="391" t="str">
        <f>'1.23-INSTALACOES'!A47</f>
        <v>1.25.0.1.</v>
      </c>
      <c r="B230" s="382" t="str">
        <f>'1.23-INSTALACOES'!B47</f>
        <v>TUBO EM COBRE FLEXÍVEL, DN 1/2", COM ISOLAMENTO, INSTALADO EM RAMAL DE ALIMENTAÇÃO DE AR CONDICIONADO COM CONDENSADORA INDIVIDUAL  FORNECIMENTO E INSTALAÇÃO. AF_12/2015</v>
      </c>
      <c r="C230" s="391" t="str">
        <f>'1.23-INSTALACOES'!C47</f>
        <v>M</v>
      </c>
      <c r="D230" s="396">
        <f>'1.23-INSTALACOES'!D47</f>
        <v>45.2</v>
      </c>
    </row>
    <row r="231" spans="1:4" ht="38.25">
      <c r="A231" s="391" t="str">
        <f>'1.23-INSTALACOES'!A48</f>
        <v>1.25.0.2.</v>
      </c>
      <c r="B231" s="382" t="str">
        <f>'1.23-INSTALACOES'!B48</f>
        <v>(COMPOSIÇÃO REPRESENTATIVA) DO SERVIÇO DE INSTALAÇÃO DE TUBOS DE PVC, SOLDÁVEL, ÁGUA FRIA, DN 20 MM (INSTALADO EM RAMAL, SUB-RAMAL OU RAMAL DE DISTRIBUIÇÃO), INCLUSIVE CONEXÕES, CORTES E FIXAÇÕES, PARA PRÉDIOS. AF_10/2015</v>
      </c>
      <c r="C231" s="391" t="str">
        <f>'1.23-INSTALACOES'!C48</f>
        <v>M</v>
      </c>
      <c r="D231" s="396">
        <f>'1.23-INSTALACOES'!D48</f>
        <v>68.7</v>
      </c>
    </row>
    <row r="232" spans="1:4">
      <c r="A232" s="142" t="str">
        <f>'1.23-INSTALACOES'!A49</f>
        <v>1.26.</v>
      </c>
      <c r="B232" s="393" t="str">
        <f>'1.23-INSTALACOES'!B49</f>
        <v>INSTALAÇÕES HIDROSSANITÁRIAS</v>
      </c>
      <c r="C232" s="142" t="str">
        <f>'1.23-INSTALACOES'!C49</f>
        <v/>
      </c>
      <c r="D232" s="395"/>
    </row>
    <row r="233" spans="1:4">
      <c r="A233" s="142" t="str">
        <f>'1.23-INSTALACOES'!A50</f>
        <v>1.26.1.</v>
      </c>
      <c r="B233" s="393" t="str">
        <f>'1.23-INSTALACOES'!B50</f>
        <v>Esgoto</v>
      </c>
      <c r="C233" s="142" t="str">
        <f>'1.23-INSTALACOES'!C50</f>
        <v/>
      </c>
      <c r="D233" s="395"/>
    </row>
    <row r="234" spans="1:4" ht="38.25">
      <c r="A234" s="391" t="str">
        <f>'1.23-INSTALACOES'!A51</f>
        <v>1.26.1.1.</v>
      </c>
      <c r="B234" s="382" t="str">
        <f>'1.23-INSTALACOES'!B51</f>
        <v>(COMPOSIÇÃO REPRESENTATIVA) DO SERVIÇO DE INSTALAÇÃO DE TUBO DE PVC, SÉRIE NORMAL, ESGOTO PREDIAL, DN 40 MM (INSTALADO EM RAMAL DE DESCARGA OU RAMAL DE ESGOTO SANITÁRIO), INCLUSIVE CONEXÕES, CORTES E FIXAÇÕES</v>
      </c>
      <c r="C234" s="391" t="str">
        <f>'1.23-INSTALACOES'!C51</f>
        <v>M</v>
      </c>
      <c r="D234" s="396">
        <f>'1.23-INSTALACOES'!D51</f>
        <v>12.7</v>
      </c>
    </row>
    <row r="235" spans="1:4" ht="38.25">
      <c r="A235" s="391" t="str">
        <f>'1.23-INSTALACOES'!A52</f>
        <v>1.26.1.2.</v>
      </c>
      <c r="B235" s="382" t="str">
        <f>'1.23-INSTALACOES'!B52</f>
        <v>(COMPOSIÇÃO REPRESENTATIVA) DO SERVIÇO DE INSTALAÇÃO DE TUBO DE PVC, SÉRIE NORMAL, ESGOTO PREDIAL, DN 50 MM (INSTALADO EM RAMAL DE DESCARGA OU RAMAL DE ESGOTO SANITÁRIO), INCLUSIVE CONEXÕES, CORTES E FIXAÇÕES</v>
      </c>
      <c r="C235" s="391" t="str">
        <f>'1.23-INSTALACOES'!C52</f>
        <v>M</v>
      </c>
      <c r="D235" s="396">
        <f>'1.23-INSTALACOES'!D52</f>
        <v>17.899999999999999</v>
      </c>
    </row>
    <row r="236" spans="1:4" ht="38.25">
      <c r="A236" s="391" t="str">
        <f>'1.23-INSTALACOES'!A53</f>
        <v>1.26.1.3.</v>
      </c>
      <c r="B236" s="382" t="str">
        <f>'1.23-INSTALACOES'!B53</f>
        <v>(COMPOSIÇÃO REPRESENTATIVA) DO SERVIÇO DE INST. TUBO PVC, SÉRIE N, ESGOTO PREDIAL, 100 MM (INST. RAMAL DESCARGA, RAMAL DE ESG. SANIT., PRUMADA ESG. SANIT., VENTILAÇÃO OU SUB-COLETOR AÉREO), INCL. CONEXÕES E CORTES, FIXAÇÕES</v>
      </c>
      <c r="C236" s="391" t="str">
        <f>'1.23-INSTALACOES'!C53</f>
        <v>M</v>
      </c>
      <c r="D236" s="396">
        <f>'1.23-INSTALACOES'!D53</f>
        <v>37.4</v>
      </c>
    </row>
    <row r="237" spans="1:4" ht="38.25">
      <c r="A237" s="391" t="str">
        <f>'1.23-INSTALACOES'!A54</f>
        <v>1.26.1.4.</v>
      </c>
      <c r="B237" s="382" t="str">
        <f>'1.23-INSTALACOES'!B54</f>
        <v>(COMPOSIÇÃO REPRESENTATIVA) DO SERVIÇO DE INSTALAÇÃO DE TUBO DE PVC, SÉRIE NORMAL, ESGOTO PREDIAL, DN 150 MM (INSTALADO EM SUB-COLETOR AÉREO), INCLUSIVE CONEXÕES, CORTES E FIXAÇÕES, PARA PRÉDIOS. AF_10/2015</v>
      </c>
      <c r="C237" s="391" t="str">
        <f>'1.23-INSTALACOES'!C54</f>
        <v>M</v>
      </c>
      <c r="D237" s="396">
        <f>'1.23-INSTALACOES'!D54</f>
        <v>3</v>
      </c>
    </row>
    <row r="238" spans="1:4" ht="25.5">
      <c r="A238" s="391" t="str">
        <f>'1.23-INSTALACOES'!A55</f>
        <v>1.26.1.5.</v>
      </c>
      <c r="B238" s="382" t="str">
        <f>'1.23-INSTALACOES'!B55</f>
        <v>CAIXA SIFONADA, PVC, DN 100 X 100 X 50 MM, JUNTA ELÁSTICA, FORNECIDA E INSTALADA EM RAMAL DE DESCARGA OU EM RAMAL DE ESGOTO SANITÁRIO. AF_12/2014</v>
      </c>
      <c r="C238" s="391" t="str">
        <f>'1.23-INSTALACOES'!C55</f>
        <v>UN</v>
      </c>
      <c r="D238" s="396">
        <f>'1.23-INSTALACOES'!D55</f>
        <v>12</v>
      </c>
    </row>
    <row r="239" spans="1:4" ht="25.5">
      <c r="A239" s="391" t="str">
        <f>'1.23-INSTALACOES'!A56</f>
        <v>1.26.1.6.</v>
      </c>
      <c r="B239" s="382" t="str">
        <f>'1.23-INSTALACOES'!B56</f>
        <v>CAIXA DE GORDURA SIMPLES (CAPACIDADE: 36 L), RETANGULAR, EM ALVENARIA COM BLOCOS DE CONCRETO, DIMENSÕES INTERNAS = 0,2X0,4 M, ALTURA INTERNA = 0,8 M. AF_12/2020</v>
      </c>
      <c r="C239" s="391" t="str">
        <f>'1.23-INSTALACOES'!C56</f>
        <v>UN</v>
      </c>
      <c r="D239" s="396">
        <f>'1.23-INSTALACOES'!D56</f>
        <v>1</v>
      </c>
    </row>
    <row r="240" spans="1:4" ht="25.5">
      <c r="A240" s="391" t="str">
        <f>'1.23-INSTALACOES'!A57</f>
        <v>1.26.1.7.</v>
      </c>
      <c r="B240" s="382" t="str">
        <f>'1.23-INSTALACOES'!B57</f>
        <v>CAIXA ENTERRADA HIDRÁULICA RETANGULAR EM ALVENARIA COM TIJOLOS CERÂMICOS MACIÇOS, DIMENSÕES INTERNAS: 0,6X0,6X0,6 M PARA REDE DE ESGOTO. AF_12/2020</v>
      </c>
      <c r="C240" s="391" t="str">
        <f>'1.23-INSTALACOES'!C57</f>
        <v>UN</v>
      </c>
      <c r="D240" s="396">
        <f>'1.23-INSTALACOES'!D57</f>
        <v>4</v>
      </c>
    </row>
    <row r="241" spans="1:4">
      <c r="A241" s="142" t="str">
        <f>'1.23-INSTALACOES'!A58</f>
        <v>1.26.2.</v>
      </c>
      <c r="B241" s="393" t="str">
        <f>'1.23-INSTALACOES'!B58</f>
        <v>Sistema de tratamento de esgoto</v>
      </c>
      <c r="C241" s="142" t="str">
        <f>'1.23-INSTALACOES'!C58</f>
        <v/>
      </c>
      <c r="D241" s="395"/>
    </row>
    <row r="242" spans="1:4">
      <c r="A242" s="391" t="str">
        <f>'1.23-INSTALACOES'!A59</f>
        <v>1.26.2.1.</v>
      </c>
      <c r="B242" s="382" t="str">
        <f>'1.23-INSTALACOES'!B59</f>
        <v>ESCAVAÇÃO MANUAL DE VALA COM PROFUNDIDADE MENOR OU IGUAL A 1,30 M. AF_02/2021</v>
      </c>
      <c r="C242" s="391" t="str">
        <f>'1.23-INSTALACOES'!C59</f>
        <v>M3</v>
      </c>
      <c r="D242" s="396">
        <f>'1.23-INSTALACOES'!D59</f>
        <v>10.15</v>
      </c>
    </row>
    <row r="243" spans="1:4" ht="25.5">
      <c r="A243" s="391" t="str">
        <f>'1.23-INSTALACOES'!A60</f>
        <v>1.26.2.2.</v>
      </c>
      <c r="B243" s="382" t="str">
        <f>'1.23-INSTALACOES'!B60</f>
        <v>FOSSA SEPTICA, SEM FILTRO, PARA 15 A 30 CONTRIBUINTES, CILINDRICA, COM TAMPA, EM POLIETILENO DE ALTA DENSIDADE (PEAD), CAPACIDADE APROXIMADA DE 5500 LITROS (NBR 7229)</v>
      </c>
      <c r="C243" s="391" t="str">
        <f>'1.23-INSTALACOES'!C60</f>
        <v xml:space="preserve">UN    </v>
      </c>
      <c r="D243" s="396">
        <f>'1.23-INSTALACOES'!D60</f>
        <v>1</v>
      </c>
    </row>
    <row r="244" spans="1:4">
      <c r="A244" s="391" t="str">
        <f>'1.23-INSTALACOES'!A61</f>
        <v>1.26.2.3.</v>
      </c>
      <c r="B244" s="382" t="str">
        <f>'1.23-INSTALACOES'!B61</f>
        <v>FILTRO ANAEROBIO, EM POLIETILENO DE ALTA DENSIDADE (PEAD), CAPACIDADE *5000* LITROS (NBR 13969)</v>
      </c>
      <c r="C244" s="391" t="str">
        <f>'1.23-INSTALACOES'!C61</f>
        <v xml:space="preserve">UN    </v>
      </c>
      <c r="D244" s="396">
        <f>'1.23-INSTALACOES'!D61</f>
        <v>1</v>
      </c>
    </row>
    <row r="245" spans="1:4">
      <c r="A245" s="142" t="str">
        <f>'1.23-INSTALACOES'!A62</f>
        <v>1.26.3.</v>
      </c>
      <c r="B245" s="393" t="str">
        <f>'1.23-INSTALACOES'!B62</f>
        <v>Água Fria</v>
      </c>
      <c r="C245" s="142" t="str">
        <f>'1.23-INSTALACOES'!C62</f>
        <v/>
      </c>
      <c r="D245" s="395"/>
    </row>
    <row r="246" spans="1:4">
      <c r="A246" s="391" t="str">
        <f>'1.23-INSTALACOES'!A63</f>
        <v>1.26.3.1.</v>
      </c>
      <c r="B246" s="382" t="str">
        <f>'1.23-INSTALACOES'!B63</f>
        <v>HIDRÔMETRO DN 25 (¾ ), 5,0 M³/H FORNECIMENTO E INSTALAÇÃO. AF_11/2016</v>
      </c>
      <c r="C246" s="391" t="str">
        <f>'1.23-INSTALACOES'!C63</f>
        <v>UN</v>
      </c>
      <c r="D246" s="396">
        <f>'1.23-INSTALACOES'!D63</f>
        <v>1</v>
      </c>
    </row>
    <row r="247" spans="1:4">
      <c r="A247" s="391" t="str">
        <f>'1.23-INSTALACOES'!A64</f>
        <v>1.26.3.2.</v>
      </c>
      <c r="B247" s="382" t="str">
        <f>'1.23-INSTALACOES'!B64</f>
        <v>VALVULA DE ESFERA BRUTA EM BRONZE, BITOLA 3/4 " (REF 1552-B)</v>
      </c>
      <c r="C247" s="391" t="str">
        <f>'1.23-INSTALACOES'!C64</f>
        <v>UN</v>
      </c>
      <c r="D247" s="396">
        <f>'1.23-INSTALACOES'!D64</f>
        <v>1</v>
      </c>
    </row>
    <row r="248" spans="1:4" ht="25.5">
      <c r="A248" s="391" t="str">
        <f>'1.23-INSTALACOES'!A65</f>
        <v>1.26.3.3.</v>
      </c>
      <c r="B248" s="382" t="str">
        <f>'1.23-INSTALACOES'!B65</f>
        <v>REGISTRO DE GAVETA BRUTO, LATÃO, ROSCÁVEL, 1 1/2", COM ACABAMENTO E CANOPLA CROMADOS - FORNECIMENTO E INSTALAÇÃO. AF_08/2021</v>
      </c>
      <c r="C248" s="391" t="str">
        <f>'1.23-INSTALACOES'!C65</f>
        <v>UN</v>
      </c>
      <c r="D248" s="396">
        <f>'1.23-INSTALACOES'!D65</f>
        <v>1</v>
      </c>
    </row>
    <row r="249" spans="1:4" ht="25.5">
      <c r="A249" s="391" t="str">
        <f>'1.23-INSTALACOES'!A66</f>
        <v>1.26.3.4.</v>
      </c>
      <c r="B249" s="382" t="str">
        <f>'1.23-INSTALACOES'!B66</f>
        <v>REGISTRO DE GAVETA BRUTO, LATÃO, ROSCÁVEL, 3/4", COM ACABAMENTO E CANOPLA CROMADOS - FORNECIMENTO E INSTALAÇÃO. AF_08/2021</v>
      </c>
      <c r="C249" s="391" t="str">
        <f>'1.23-INSTALACOES'!C66</f>
        <v>UN</v>
      </c>
      <c r="D249" s="396">
        <f>'1.23-INSTALACOES'!D66</f>
        <v>6</v>
      </c>
    </row>
    <row r="250" spans="1:4" ht="25.5">
      <c r="A250" s="391" t="str">
        <f>'1.23-INSTALACOES'!A67</f>
        <v>1.26.3.5.</v>
      </c>
      <c r="B250" s="382" t="str">
        <f>'1.23-INSTALACOES'!B67</f>
        <v>REGISTRO DE PRESSÃO BRUTO, LATÃO, ROSCÁVEL, 3/4", COM ACABAMENTO E CANOPLA CROMADOS - FORNECIMENTO E INSTALAÇÃO. AF_08/2021</v>
      </c>
      <c r="C250" s="391" t="str">
        <f>'1.23-INSTALACOES'!C67</f>
        <v>UN</v>
      </c>
      <c r="D250" s="396">
        <f>'1.23-INSTALACOES'!D67</f>
        <v>4</v>
      </c>
    </row>
    <row r="251" spans="1:4" ht="25.5">
      <c r="A251" s="391" t="str">
        <f>'1.23-INSTALACOES'!A68</f>
        <v>1.26.3.6.</v>
      </c>
      <c r="B251" s="382" t="str">
        <f>'1.23-INSTALACOES'!B68</f>
        <v>ADAPTADOR CURTO COM BOLSA E ROSCA PARA REGISTRO, PVC, SOLDÁVEL, DN 25MM X 3/4, INSTALADO EM RAMAL OU SUB-RAMAL DE ÁGUA - FORNECIMENTO E INSTALAÇÃO. AF_12/2014</v>
      </c>
      <c r="C251" s="391" t="str">
        <f>'1.23-INSTALACOES'!C68</f>
        <v>UN</v>
      </c>
      <c r="D251" s="396">
        <f>'1.23-INSTALACOES'!D68</f>
        <v>12</v>
      </c>
    </row>
    <row r="252" spans="1:4" ht="25.5">
      <c r="A252" s="391" t="str">
        <f>'1.23-INSTALACOES'!A69</f>
        <v>1.26.3.7.</v>
      </c>
      <c r="B252" s="382" t="str">
        <f>'1.23-INSTALACOES'!B69</f>
        <v>TÊ DE REDUÇÃO, PVC, SOLDÁVEL, DN 50MM X 25MM, INSTALADO EM PRUMADA DE ÁGUA - FORNECIMENTO E INSTALAÇÃO. AF_12/2014</v>
      </c>
      <c r="C252" s="391" t="str">
        <f>'1.23-INSTALACOES'!C69</f>
        <v>UN</v>
      </c>
      <c r="D252" s="396">
        <f>'1.23-INSTALACOES'!D69</f>
        <v>1</v>
      </c>
    </row>
    <row r="253" spans="1:4" ht="25.5">
      <c r="A253" s="391" t="str">
        <f>'1.23-INSTALACOES'!A70</f>
        <v>1.26.3.8.</v>
      </c>
      <c r="B253" s="382" t="str">
        <f>'1.23-INSTALACOES'!B70</f>
        <v>ADAPTADOR COM FLANGES LIVRES, PVC, SOLDÁVEL, DN 50 MM X 1 1/2 , INSTALADO EM RESERVAÇÃO DE ÁGUA DE EDIFICAÇÃO QUE POSSUA RESERVATÓRIO DE FIBRA/FIBROCIMENTO   FORNECIMENTO E INSTALAÇÃO. AF_06/2016</v>
      </c>
      <c r="C253" s="391" t="str">
        <f>'1.23-INSTALACOES'!C70</f>
        <v>UN</v>
      </c>
      <c r="D253" s="396">
        <f>'1.23-INSTALACOES'!D70</f>
        <v>3</v>
      </c>
    </row>
    <row r="254" spans="1:4">
      <c r="A254" s="391" t="str">
        <f>'1.23-INSTALACOES'!A71</f>
        <v>1.26.3.9.</v>
      </c>
      <c r="B254" s="382" t="str">
        <f>'1.23-INSTALACOES'!B71</f>
        <v>BUCHA DE REDUCAO DE PVC, SOLDAVEL, LONGA, COM 50 X 25 MM, PARA AGUA FRIA PREDIAL</v>
      </c>
      <c r="C254" s="391" t="str">
        <f>'1.23-INSTALACOES'!C71</f>
        <v>UN</v>
      </c>
      <c r="D254" s="396">
        <f>'1.23-INSTALACOES'!D71</f>
        <v>3</v>
      </c>
    </row>
    <row r="255" spans="1:4" ht="38.25">
      <c r="A255" s="391" t="str">
        <f>'1.23-INSTALACOES'!A72</f>
        <v>1.26.3.10.</v>
      </c>
      <c r="B255" s="382" t="str">
        <f>'1.23-INSTALACOES'!B72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C255" s="391" t="str">
        <f>'1.23-INSTALACOES'!C72</f>
        <v>M</v>
      </c>
      <c r="D255" s="396">
        <f>'1.23-INSTALACOES'!D72</f>
        <v>66.5</v>
      </c>
    </row>
    <row r="256" spans="1:4" ht="25.5">
      <c r="A256" s="391" t="str">
        <f>'1.23-INSTALACOES'!A73</f>
        <v>1.26.3.11.</v>
      </c>
      <c r="B256" s="382" t="str">
        <f>'1.23-INSTALACOES'!B73</f>
        <v>(COMPOSIÇÃO REPRESENTATIVA) DO SERVIÇO DE INSTALAÇÃO DE TUBOS DE PVC, SOLDÁVEL, ÁGUA FRIA, DN 50 MM (INSTALADO EM PRUMADA), INCLUSIVE CONEXÕES, CORTES E FIXAÇÕES, PARA PRÉDIOS. AF_10/2015</v>
      </c>
      <c r="C256" s="391" t="str">
        <f>'1.23-INSTALACOES'!C73</f>
        <v>M</v>
      </c>
      <c r="D256" s="396">
        <f>'1.23-INSTALACOES'!D73</f>
        <v>10.5</v>
      </c>
    </row>
    <row r="257" spans="1:4" ht="25.5">
      <c r="A257" s="391" t="str">
        <f>'1.23-INSTALACOES'!A74</f>
        <v>1.26.3.12.</v>
      </c>
      <c r="B257" s="382" t="str">
        <f>'1.23-INSTALACOES'!B74</f>
        <v>CAIXA D'AGUA EM POLIETILENO 1000 LITROS, COM TAMPA E COM ACESSÓRIOS - FORNECIMENTO, TRANSPORTE E INSTALAÇÃO (REF. SINAPI-C 88503)</v>
      </c>
      <c r="C257" s="391" t="str">
        <f>'1.23-INSTALACOES'!C74</f>
        <v>UND</v>
      </c>
      <c r="D257" s="396">
        <f>'1.23-INSTALACOES'!D74</f>
        <v>1</v>
      </c>
    </row>
    <row r="258" spans="1:4">
      <c r="A258" s="391"/>
      <c r="B258" s="382"/>
      <c r="C258" s="391"/>
      <c r="D258" s="396"/>
    </row>
    <row r="259" spans="1:4">
      <c r="A259" s="142" t="str">
        <f>'1.27-ACABAMENTO'!A7</f>
        <v>1.27.</v>
      </c>
      <c r="B259" s="393" t="str">
        <f>'1.27-ACABAMENTO'!B7</f>
        <v>ESQUADRIAS</v>
      </c>
      <c r="C259" s="142"/>
      <c r="D259" s="395"/>
    </row>
    <row r="260" spans="1:4">
      <c r="A260" s="391" t="str">
        <f>'1.27-ACABAMENTO'!A8</f>
        <v>1.27.0.1.</v>
      </c>
      <c r="B260" s="382" t="str">
        <f>'1.27-ACABAMENTO'!B8</f>
        <v>PORTA DE VIDRO TEMPERADO 10MM - JATEADO, COM FERRAGENS - INSTALADA</v>
      </c>
      <c r="C260" s="391" t="str">
        <f>'1.27-ACABAMENTO'!C8</f>
        <v>M2</v>
      </c>
      <c r="D260" s="396">
        <f>'1.27-ACABAMENTO'!D8</f>
        <v>4.2</v>
      </c>
    </row>
    <row r="261" spans="1:4" ht="38.25">
      <c r="A261" s="391" t="str">
        <f>'1.27-ACABAMENTO'!A9</f>
        <v>1.27.0.2.</v>
      </c>
      <c r="B261" s="382" t="str">
        <f>'1.27-ACABAMENTO'!B9</f>
        <v>KIT DE PORTA DE MADEIRA PARA PINTURA, SEMI-OCA (LEVE OU MÉDIA), PADRÃO MÉDIO, 90X210CM, ESPESSURA DE 3,5CM, ITENS INCLUSOS: DOBRADIÇAS, MONTAGEM E INSTALAÇÃO DO BATENTE, FECHADURA COM EXECUÇÃO DO FURO - FORNECIMENTO E INSTALAÇÃO. AF_12/2019</v>
      </c>
      <c r="C261" s="391" t="str">
        <f>'1.27-ACABAMENTO'!C9</f>
        <v>UN</v>
      </c>
      <c r="D261" s="396">
        <f>'1.27-ACABAMENTO'!D9</f>
        <v>6</v>
      </c>
    </row>
    <row r="262" spans="1:4" ht="25.5">
      <c r="A262" s="391" t="str">
        <f>'1.27-ACABAMENTO'!A10</f>
        <v>1.27.0.3.</v>
      </c>
      <c r="B262" s="382" t="str">
        <f>'1.27-ACABAMENTO'!B10</f>
        <v>PORTA EM ALUMÍNIO DE ABRIR TIPO VENEZIANA COM GUARNIÇÃO, FIXAÇÃO COM PARAFUSOS - FORNECIMENTO E INSTALAÇÃO. AF_12/2019</v>
      </c>
      <c r="C262" s="391" t="str">
        <f>'1.27-ACABAMENTO'!C10</f>
        <v>M2</v>
      </c>
      <c r="D262" s="396">
        <f>'1.27-ACABAMENTO'!D10</f>
        <v>7.2</v>
      </c>
    </row>
    <row r="263" spans="1:4" ht="25.5">
      <c r="A263" s="391" t="str">
        <f>'1.27-ACABAMENTO'!A11</f>
        <v>1.27.0.4.</v>
      </c>
      <c r="B263" s="382" t="str">
        <f>'1.27-ACABAMENTO'!B11</f>
        <v>JANELA DE ALUMÍNIO DE CORRER COM 2 FOLHAS PARA VIDROS, COM VIDROS, BATENTE, ACABAMENTO COM ACETATO OU BRILHANTE E FERRAGENS. EXCLUSIVE ALIZAR E CONTRAMARCO. FORNECIMENTO E INSTALAÇÃO. AF_12/2019</v>
      </c>
      <c r="C263" s="391" t="str">
        <f>'1.27-ACABAMENTO'!C11</f>
        <v>M2</v>
      </c>
      <c r="D263" s="396">
        <f>'1.27-ACABAMENTO'!D11</f>
        <v>81.150000000000006</v>
      </c>
    </row>
    <row r="264" spans="1:4">
      <c r="A264" s="391" t="str">
        <f>'1.27-ACABAMENTO'!A12</f>
        <v>1.27.0.5.</v>
      </c>
      <c r="B264" s="382" t="str">
        <f>'1.27-ACABAMENTO'!B12</f>
        <v>JANELA DE ALUMÍNIO ANODIZADO (BASCULANTE) - FONECIMENTO E INSTALAÇÃO</v>
      </c>
      <c r="C264" s="391" t="str">
        <f>'1.27-ACABAMENTO'!C12</f>
        <v>M2</v>
      </c>
      <c r="D264" s="396">
        <f>'1.27-ACABAMENTO'!D12</f>
        <v>29.1</v>
      </c>
    </row>
    <row r="265" spans="1:4" ht="25.5">
      <c r="A265" s="391" t="str">
        <f>'1.27-ACABAMENTO'!A13</f>
        <v>1.27.0.6.</v>
      </c>
      <c r="B265" s="382" t="str">
        <f>'1.27-ACABAMENTO'!B13</f>
        <v>PEITORIL LINEAR EM GRANITO OU MÁRMORE, L = 15CM, COMPRIMENTO DE ATÉ 2M, ASSENTADO COM ARGAMASSA 1:6 COM ADITIVO. AF_11/2020</v>
      </c>
      <c r="C265" s="391" t="str">
        <f>'1.27-ACABAMENTO'!C13</f>
        <v>M</v>
      </c>
      <c r="D265" s="396">
        <f>'1.27-ACABAMENTO'!D13</f>
        <v>110.25</v>
      </c>
    </row>
    <row r="266" spans="1:4">
      <c r="A266" s="142" t="str">
        <f>'1.27-ACABAMENTO'!A14</f>
        <v>1.28.</v>
      </c>
      <c r="B266" s="393" t="str">
        <f>'1.27-ACABAMENTO'!B14</f>
        <v>PINTURA</v>
      </c>
      <c r="C266" s="142"/>
      <c r="D266" s="395"/>
    </row>
    <row r="267" spans="1:4">
      <c r="A267" s="391" t="str">
        <f>'1.27-ACABAMENTO'!A15</f>
        <v>1.28.0.1.</v>
      </c>
      <c r="B267" s="382" t="str">
        <f>'1.27-ACABAMENTO'!B15</f>
        <v>APLICAÇÃO DE FUNDO SELADOR ACRÍLICO EM PAREDES E TETO, UMA DEMÃO</v>
      </c>
      <c r="C267" s="391" t="str">
        <f>'1.27-ACABAMENTO'!C15</f>
        <v>M2</v>
      </c>
      <c r="D267" s="396">
        <f>'1.27-ACABAMENTO'!D15</f>
        <v>728</v>
      </c>
    </row>
    <row r="268" spans="1:4">
      <c r="A268" s="391" t="str">
        <f>'1.27-ACABAMENTO'!A16</f>
        <v>1.28.0.2.</v>
      </c>
      <c r="B268" s="382" t="str">
        <f>'1.27-ACABAMENTO'!B16</f>
        <v>APLICAÇÃO MANUAL DE PINTURA COM TINTA LÁTEX ACRÍLICA EM PAREDES, DUAS DEMÃOS. AF_06/2014</v>
      </c>
      <c r="C268" s="391" t="str">
        <f>'1.27-ACABAMENTO'!C16</f>
        <v>M2</v>
      </c>
      <c r="D268" s="396">
        <f>'1.27-ACABAMENTO'!D16</f>
        <v>416.2</v>
      </c>
    </row>
    <row r="269" spans="1:4">
      <c r="A269" s="391" t="str">
        <f>'1.27-ACABAMENTO'!A17</f>
        <v>1.28.0.3.</v>
      </c>
      <c r="B269" s="382" t="str">
        <f>'1.27-ACABAMENTO'!B17</f>
        <v>APLICAÇÃO MANUAL DE PINTURA COM TINTA LÁTEX ACRÍLICA EM TETO, DUAS DEMÃOS. AF_06/2014</v>
      </c>
      <c r="C269" s="391" t="str">
        <f>'1.27-ACABAMENTO'!C17</f>
        <v>M2</v>
      </c>
      <c r="D269" s="396">
        <f>'1.27-ACABAMENTO'!D17</f>
        <v>311.8</v>
      </c>
    </row>
    <row r="270" spans="1:4">
      <c r="A270" s="391" t="str">
        <f>'1.27-ACABAMENTO'!A18</f>
        <v>1.28.0.4.</v>
      </c>
      <c r="B270" s="382" t="str">
        <f>'1.27-ACABAMENTO'!B18</f>
        <v>PINTURA FUNDO NIVELADOR ALQUÍDICO BRANCO EM MADEIRA. AF_01/2021</v>
      </c>
      <c r="C270" s="391" t="str">
        <f>'1.27-ACABAMENTO'!C18</f>
        <v>M2</v>
      </c>
      <c r="D270" s="396">
        <f>'1.27-ACABAMENTO'!D18</f>
        <v>34.049999999999997</v>
      </c>
    </row>
    <row r="271" spans="1:4">
      <c r="A271" s="391" t="str">
        <f>'1.27-ACABAMENTO'!A19</f>
        <v>1.28.0.5.</v>
      </c>
      <c r="B271" s="382" t="str">
        <f>'1.27-ACABAMENTO'!B19</f>
        <v>PINTURA TINTA DE ACABAMENTO (PIGMENTADA) ESMALTE SINTÉTICO FOSCO EM MADEIRA, 2 DEMÃOS. AF_01/2021</v>
      </c>
      <c r="C271" s="391" t="str">
        <f>'1.27-ACABAMENTO'!C19</f>
        <v>M2</v>
      </c>
      <c r="D271" s="396">
        <f>'1.27-ACABAMENTO'!D19</f>
        <v>34.049999999999997</v>
      </c>
    </row>
    <row r="272" spans="1:4">
      <c r="A272" s="391" t="str">
        <f>'1.27-ACABAMENTO'!A20</f>
        <v>1.28.0.6.</v>
      </c>
      <c r="B272" s="382" t="str">
        <f>'1.27-ACABAMENTO'!B20</f>
        <v>APLICAÇÃO E LIXAMENTO DE MASSA LÁTEX EM PAREDES, DUAS DEMÃOS. AF_06/2014</v>
      </c>
      <c r="C272" s="391" t="str">
        <f>'1.27-ACABAMENTO'!C20</f>
        <v>M2</v>
      </c>
      <c r="D272" s="396">
        <f>'1.27-ACABAMENTO'!D20</f>
        <v>308.89999999999998</v>
      </c>
    </row>
    <row r="273" spans="1:4">
      <c r="A273" s="142" t="str">
        <f>'1.27-ACABAMENTO'!A21</f>
        <v>1.29.</v>
      </c>
      <c r="B273" s="393" t="str">
        <f>'1.27-ACABAMENTO'!B21</f>
        <v>IMPLANTAÇÃO SERVIÇOS EXTERNOS</v>
      </c>
      <c r="C273" s="142"/>
      <c r="D273" s="395"/>
    </row>
    <row r="274" spans="1:4" ht="25.5">
      <c r="A274" s="391" t="str">
        <f>'1.27-ACABAMENTO'!A22</f>
        <v>1.29.0.1.</v>
      </c>
      <c r="B274" s="382" t="str">
        <f>'1.27-ACABAMENTO'!B22</f>
        <v>COMPACTAÇÃO MECÂNICA DE SOLO PARA EXECUÇÃO DE RADIER, PISO DE CONCRETO OU LAJE SOBRE SOLO, COM COMPACTADOR DE SOLOS A PERCUSSÃO. AF_09/2021</v>
      </c>
      <c r="C274" s="391" t="str">
        <f>'1.27-ACABAMENTO'!C22</f>
        <v>M2</v>
      </c>
      <c r="D274" s="396">
        <f>'1.27-ACABAMENTO'!D22</f>
        <v>58.56</v>
      </c>
    </row>
    <row r="275" spans="1:4" ht="25.5">
      <c r="A275" s="391" t="str">
        <f>'1.27-ACABAMENTO'!A23</f>
        <v>1.29.0.2.</v>
      </c>
      <c r="B275" s="382" t="str">
        <f>'1.27-ACABAMENTO'!B23</f>
        <v>LASTRO COM MATERIAL GRANULAR (PEDRA BRITADA N.2), APLICADO EM PISOS OU RADIERS, ESPESSURA DE *10 CM*. AF_08/2017</v>
      </c>
      <c r="C275" s="391" t="str">
        <f>'1.27-ACABAMENTO'!C23</f>
        <v>M3</v>
      </c>
      <c r="D275" s="396">
        <f>'1.27-ACABAMENTO'!D23</f>
        <v>5.86</v>
      </c>
    </row>
    <row r="276" spans="1:4" ht="25.5">
      <c r="A276" s="391" t="str">
        <f>'1.27-ACABAMENTO'!A24</f>
        <v>1.29.0.3.</v>
      </c>
      <c r="B276" s="382" t="str">
        <f>'1.27-ACABAMENTO'!B24</f>
        <v>EXECUÇÃO DE PASSEIO (CALÇADA) OU PISO DE CONCRETO COM CONCRETO MOLDADO IN LOCO, FEITO EM OBRA, ACABAMENTO CONVENCIONAL, ESPESSURA 8 CM, ARMADO. AF_07/2016</v>
      </c>
      <c r="C276" s="391" t="str">
        <f>'1.27-ACABAMENTO'!C24</f>
        <v>M2</v>
      </c>
      <c r="D276" s="396">
        <f>'1.27-ACABAMENTO'!D24</f>
        <v>58.56</v>
      </c>
    </row>
  </sheetData>
  <mergeCells count="5">
    <mergeCell ref="B1:E1"/>
    <mergeCell ref="B2:E2"/>
    <mergeCell ref="B3:E3"/>
    <mergeCell ref="A10:D10"/>
    <mergeCell ref="A11:D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1">
    <tabColor rgb="FFFF0000"/>
    <pageSetUpPr fitToPage="1"/>
  </sheetPr>
  <dimension ref="A1:Q293"/>
  <sheetViews>
    <sheetView showGridLines="0" view="pageBreakPreview" zoomScaleNormal="100" zoomScaleSheetLayoutView="100" zoomScalePageLayoutView="130" workbookViewId="0">
      <selection activeCell="D281" sqref="D281"/>
    </sheetView>
  </sheetViews>
  <sheetFormatPr defaultRowHeight="15"/>
  <cols>
    <col min="1" max="1" width="14.140625" style="164" customWidth="1"/>
    <col min="2" max="2" width="11.7109375" style="164" customWidth="1"/>
    <col min="3" max="3" width="14.28515625" style="164" customWidth="1"/>
    <col min="4" max="4" width="87" style="164" customWidth="1"/>
    <col min="5" max="5" width="13.140625" style="165" customWidth="1"/>
    <col min="6" max="6" width="13.5703125" style="167" customWidth="1"/>
    <col min="7" max="7" width="14.5703125" style="214" customWidth="1"/>
    <col min="8" max="8" width="13.140625" style="215" customWidth="1"/>
    <col min="9" max="9" width="18.42578125" style="167" customWidth="1"/>
    <col min="10" max="10" width="12.7109375" style="167" customWidth="1"/>
    <col min="11" max="11" width="14" style="166" customWidth="1"/>
    <col min="12" max="12" width="12.7109375" style="164" customWidth="1"/>
    <col min="13" max="13" width="12.5703125" style="164" bestFit="1" customWidth="1"/>
    <col min="14" max="14" width="13" style="164" bestFit="1" customWidth="1"/>
    <col min="15" max="15" width="12.42578125" style="164" customWidth="1"/>
    <col min="16" max="16" width="21.7109375" style="164" bestFit="1" customWidth="1"/>
    <col min="17" max="16384" width="9.140625" style="164"/>
  </cols>
  <sheetData>
    <row r="1" spans="1:17" customFormat="1" ht="18" customHeight="1">
      <c r="A1" s="549" t="s">
        <v>398</v>
      </c>
      <c r="B1" s="549"/>
      <c r="C1" s="549"/>
      <c r="D1" s="549"/>
      <c r="E1" s="549"/>
      <c r="F1" s="549"/>
      <c r="G1" s="549"/>
      <c r="H1" s="549"/>
      <c r="I1" s="549"/>
      <c r="J1" s="302"/>
    </row>
    <row r="2" spans="1:17" customFormat="1" ht="14.25" customHeight="1">
      <c r="A2" s="550" t="s">
        <v>447</v>
      </c>
      <c r="B2" s="550"/>
      <c r="C2" s="550"/>
      <c r="D2" s="550"/>
      <c r="E2" s="550"/>
      <c r="F2" s="550"/>
      <c r="G2" s="550"/>
      <c r="H2" s="550"/>
      <c r="I2" s="550"/>
      <c r="J2" s="303"/>
      <c r="L2" s="277" t="s">
        <v>265</v>
      </c>
      <c r="M2" s="278">
        <v>0.24179999999999999</v>
      </c>
    </row>
    <row r="3" spans="1:17" customFormat="1" ht="12.75" customHeight="1">
      <c r="A3" s="551" t="s">
        <v>394</v>
      </c>
      <c r="B3" s="551"/>
      <c r="C3" s="551"/>
      <c r="D3" s="551"/>
      <c r="E3" s="551"/>
      <c r="F3" s="551"/>
      <c r="G3" s="551"/>
      <c r="H3" s="551"/>
      <c r="I3" s="551"/>
      <c r="J3" s="304"/>
      <c r="L3" s="277" t="s">
        <v>452</v>
      </c>
      <c r="M3" s="279">
        <v>1.032</v>
      </c>
    </row>
    <row r="4" spans="1:17" customFormat="1" ht="18">
      <c r="A4" s="305"/>
      <c r="B4" s="302"/>
      <c r="C4" s="302"/>
      <c r="D4" s="306"/>
      <c r="E4" s="302"/>
      <c r="F4" s="307"/>
      <c r="G4" s="308"/>
      <c r="H4" s="307"/>
      <c r="I4" s="307"/>
      <c r="J4" s="307"/>
      <c r="L4" s="277"/>
      <c r="M4" s="279"/>
    </row>
    <row r="5" spans="1:17" s="129" customFormat="1" ht="12.75">
      <c r="A5" s="548" t="str">
        <f>'1 SERVIÇOS-INICIAIS'!A5</f>
        <v xml:space="preserve">Obra: </v>
      </c>
      <c r="B5" s="548"/>
      <c r="C5" s="309" t="str">
        <f>'1 SERVIÇOS-INICIAIS'!B5</f>
        <v>CENTRO COMUNITÁRIO IMARUI</v>
      </c>
      <c r="D5" s="309"/>
      <c r="E5" s="310"/>
      <c r="F5" s="310"/>
      <c r="G5" s="311"/>
      <c r="H5" s="312"/>
      <c r="I5" s="313" t="s">
        <v>390</v>
      </c>
      <c r="J5" s="314" t="s">
        <v>1205</v>
      </c>
      <c r="K5" s="217"/>
      <c r="L5" s="277" t="s">
        <v>451</v>
      </c>
      <c r="M5" s="279">
        <v>1.054</v>
      </c>
    </row>
    <row r="6" spans="1:17" s="129" customFormat="1" ht="12.75">
      <c r="A6" s="548" t="str">
        <f>'1 SERVIÇOS-INICIAIS'!A6</f>
        <v xml:space="preserve">Localização: </v>
      </c>
      <c r="B6" s="548"/>
      <c r="C6" s="309" t="str">
        <f>'1 SERVIÇOS-INICIAIS'!B6</f>
        <v>Praça Imaruí - Rua Manoel Gaya s/n - Bairro Imaruí</v>
      </c>
      <c r="D6" s="309"/>
      <c r="E6" s="310"/>
      <c r="F6" s="310"/>
      <c r="G6" s="311"/>
      <c r="H6" s="315"/>
      <c r="I6" s="313" t="s">
        <v>389</v>
      </c>
      <c r="J6" s="314" t="s">
        <v>1206</v>
      </c>
      <c r="K6" s="217"/>
      <c r="L6" s="191"/>
      <c r="M6" s="276"/>
      <c r="N6" s="276">
        <v>44378</v>
      </c>
      <c r="O6" s="276"/>
    </row>
    <row r="7" spans="1:17" s="129" customFormat="1" ht="12.75">
      <c r="A7" s="548" t="str">
        <f>'1 SERVIÇOS-INICIAIS'!A7</f>
        <v xml:space="preserve">Serviço: </v>
      </c>
      <c r="B7" s="548"/>
      <c r="C7" s="309" t="s">
        <v>1209</v>
      </c>
      <c r="D7" s="309"/>
      <c r="E7" s="310"/>
      <c r="F7" s="310"/>
      <c r="G7" s="311"/>
      <c r="H7" s="316"/>
      <c r="I7" s="313" t="s">
        <v>446</v>
      </c>
      <c r="J7" s="317">
        <v>1.296</v>
      </c>
      <c r="K7" s="268"/>
      <c r="L7" s="273" t="s">
        <v>450</v>
      </c>
      <c r="M7" s="276">
        <v>42370</v>
      </c>
      <c r="N7" s="274">
        <v>1.2964</v>
      </c>
    </row>
    <row r="8" spans="1:17" s="129" customFormat="1" ht="12.75">
      <c r="A8" s="548" t="str">
        <f>'1 SERVIÇOS-INICIAIS'!A8</f>
        <v>Bairro:</v>
      </c>
      <c r="B8" s="548"/>
      <c r="C8" s="309" t="str">
        <f>'1 SERVIÇOS-INICIAIS'!B8</f>
        <v>Imaruí</v>
      </c>
      <c r="D8" s="309"/>
      <c r="E8" s="318"/>
      <c r="F8" s="318"/>
      <c r="G8" s="319"/>
      <c r="H8" s="320"/>
      <c r="I8" s="321" t="s">
        <v>445</v>
      </c>
      <c r="J8" s="317">
        <v>1.1240000000000001</v>
      </c>
      <c r="K8" s="268">
        <v>0.8</v>
      </c>
      <c r="L8" s="273" t="s">
        <v>451</v>
      </c>
      <c r="M8" s="276">
        <v>44228</v>
      </c>
      <c r="N8" s="274">
        <v>1.1306271000000001</v>
      </c>
    </row>
    <row r="9" spans="1:17" s="129" customFormat="1" ht="15.75" customHeight="1">
      <c r="A9" s="548" t="str">
        <f>'1 SERVIÇOS-INICIAIS'!A9</f>
        <v xml:space="preserve">Data: </v>
      </c>
      <c r="B9" s="548"/>
      <c r="C9" s="322">
        <v>44652</v>
      </c>
      <c r="D9" s="309"/>
      <c r="E9" s="310"/>
      <c r="F9" s="310"/>
      <c r="G9" s="311"/>
      <c r="H9" s="320"/>
      <c r="I9" s="321" t="s">
        <v>427</v>
      </c>
      <c r="J9" s="317">
        <v>1.0549999999999999</v>
      </c>
      <c r="K9" s="268"/>
      <c r="L9" s="219" t="s">
        <v>427</v>
      </c>
      <c r="M9" s="276">
        <v>44317</v>
      </c>
      <c r="N9" s="274">
        <v>1.0553771000000001</v>
      </c>
    </row>
    <row r="10" spans="1:17" s="129" customFormat="1" ht="15.75" customHeight="1">
      <c r="A10" s="309"/>
      <c r="B10" s="309"/>
      <c r="C10" s="309"/>
      <c r="D10" s="309"/>
      <c r="E10" s="323"/>
      <c r="F10" s="323"/>
      <c r="G10" s="324"/>
      <c r="H10" s="325"/>
      <c r="I10" s="326" t="s">
        <v>265</v>
      </c>
      <c r="J10" s="327">
        <f>BDI!C23</f>
        <v>0.24179999999999999</v>
      </c>
      <c r="K10" s="220"/>
      <c r="L10" s="274">
        <v>1.0469999999999999</v>
      </c>
    </row>
    <row r="11" spans="1:17" s="129" customFormat="1" ht="15" customHeight="1">
      <c r="A11" s="556" t="s">
        <v>123</v>
      </c>
      <c r="B11" s="554" t="s">
        <v>408</v>
      </c>
      <c r="C11" s="555"/>
      <c r="D11" s="556" t="s">
        <v>433</v>
      </c>
      <c r="E11" s="556" t="s">
        <v>407</v>
      </c>
      <c r="F11" s="558" t="s">
        <v>26</v>
      </c>
      <c r="G11" s="559"/>
      <c r="H11" s="559"/>
      <c r="I11" s="559"/>
      <c r="J11" s="560"/>
      <c r="K11" s="191"/>
      <c r="M11" s="171"/>
      <c r="N11" s="352"/>
      <c r="O11" s="352"/>
      <c r="P11" s="352"/>
      <c r="Q11" s="352"/>
    </row>
    <row r="12" spans="1:17" s="129" customFormat="1" ht="25.5">
      <c r="A12" s="557"/>
      <c r="B12" s="221" t="s">
        <v>405</v>
      </c>
      <c r="C12" s="221" t="s">
        <v>24</v>
      </c>
      <c r="D12" s="557"/>
      <c r="E12" s="557"/>
      <c r="F12" s="222" t="s">
        <v>27</v>
      </c>
      <c r="G12" s="223" t="s">
        <v>263</v>
      </c>
      <c r="H12" s="223" t="s">
        <v>264</v>
      </c>
      <c r="I12" s="224" t="s">
        <v>28</v>
      </c>
      <c r="J12" s="224"/>
      <c r="K12" s="191"/>
      <c r="M12" s="171"/>
      <c r="N12" s="347"/>
      <c r="O12" s="347"/>
      <c r="P12" s="347"/>
      <c r="Q12" s="352"/>
    </row>
    <row r="13" spans="1:17" s="228" customFormat="1" ht="12.75">
      <c r="A13" s="411" t="str">
        <f>Quantitativo!A13</f>
        <v>1.1</v>
      </c>
      <c r="B13" s="281"/>
      <c r="C13" s="282"/>
      <c r="D13" s="283" t="str">
        <f>Quantitativo!B13</f>
        <v>SERVIÇOS INICIAIS</v>
      </c>
      <c r="E13" s="284"/>
      <c r="F13" s="285"/>
      <c r="G13" s="226"/>
      <c r="H13" s="225"/>
      <c r="I13" s="412">
        <f>SUBTOTAL(9,I14:I21)</f>
        <v>265264.77</v>
      </c>
      <c r="J13" s="269">
        <f>I13/$I$278</f>
        <v>0.24929258416109537</v>
      </c>
      <c r="K13" s="227"/>
      <c r="M13" s="553"/>
      <c r="N13" s="353"/>
      <c r="O13" s="353"/>
      <c r="P13" s="552"/>
      <c r="Q13" s="352"/>
    </row>
    <row r="14" spans="1:17" s="191" customFormat="1" ht="12.75">
      <c r="A14" s="286" t="str">
        <f>Quantitativo!A14</f>
        <v>1.1.0.1.</v>
      </c>
      <c r="B14" s="531" t="s">
        <v>963</v>
      </c>
      <c r="C14" s="532">
        <v>50</v>
      </c>
      <c r="D14" s="288" t="str">
        <f>Quantitativo!B14</f>
        <v>PLACA DE OBRA EM CHAPA DE ACO GALVANIZADO (REF. SINAPI-C 74209/14 DE 01/2020)</v>
      </c>
      <c r="E14" s="289" t="str">
        <f>Quantitativo!C14</f>
        <v>M2</v>
      </c>
      <c r="F14" s="272">
        <f>Quantitativo!D14</f>
        <v>2.88</v>
      </c>
      <c r="G14" s="271">
        <f>Composição!H16</f>
        <v>333.85</v>
      </c>
      <c r="H14" s="272">
        <f>ROUND(G14*(1+$J$10),2)</f>
        <v>414.57</v>
      </c>
      <c r="I14" s="272">
        <f>ROUND(H14*F14,2)</f>
        <v>1193.96</v>
      </c>
      <c r="J14" s="296"/>
      <c r="L14" s="228"/>
      <c r="M14" s="553"/>
      <c r="N14" s="354"/>
      <c r="O14" s="355"/>
      <c r="P14" s="552"/>
      <c r="Q14" s="352"/>
    </row>
    <row r="15" spans="1:17" s="191" customFormat="1" ht="12.75">
      <c r="A15" s="286" t="str">
        <f>Quantitativo!A15</f>
        <v>1.1.0.2.</v>
      </c>
      <c r="B15" s="531" t="s">
        <v>961</v>
      </c>
      <c r="C15" s="532">
        <v>93209</v>
      </c>
      <c r="D15" s="288" t="str">
        <f>Quantitativo!B15</f>
        <v>EXECUÇÃO DE DEPÓSITO EM CANTEIRO DE OBRA EM CHAPA DE MADEIRA COMPENSADA</v>
      </c>
      <c r="E15" s="289" t="str">
        <f>Quantitativo!C15</f>
        <v>M2</v>
      </c>
      <c r="F15" s="272">
        <f>Quantitativo!D15</f>
        <v>9</v>
      </c>
      <c r="G15" s="271">
        <v>965.48</v>
      </c>
      <c r="H15" s="272">
        <f>ROUND(G15*(1+$J$10),2)</f>
        <v>1198.93</v>
      </c>
      <c r="I15" s="272">
        <f>ROUND(H15*F15,2)</f>
        <v>10790.37</v>
      </c>
      <c r="J15" s="296"/>
      <c r="L15" s="228"/>
      <c r="M15" s="441"/>
      <c r="N15" s="353"/>
      <c r="O15" s="353"/>
      <c r="P15" s="552"/>
      <c r="Q15" s="356"/>
    </row>
    <row r="16" spans="1:17" s="191" customFormat="1" ht="25.5">
      <c r="A16" s="286" t="str">
        <f>Quantitativo!A16</f>
        <v>1.1.0.3.</v>
      </c>
      <c r="B16" s="531" t="s">
        <v>961</v>
      </c>
      <c r="C16" s="532">
        <v>93213</v>
      </c>
      <c r="D16" s="288" t="str">
        <f>Quantitativo!B16</f>
        <v>EXECUÇÃO DE SANITÁRIO E VESTIÁRIO EM CANTEIRO DE OBRA EM CHAPA DE MADEIRA COMPENSADA</v>
      </c>
      <c r="E16" s="289" t="str">
        <f>Quantitativo!C16</f>
        <v>M2</v>
      </c>
      <c r="F16" s="272">
        <f>Quantitativo!D16</f>
        <v>4.5</v>
      </c>
      <c r="G16" s="271">
        <v>1019.26</v>
      </c>
      <c r="H16" s="272">
        <f t="shared" ref="H16:H25" si="0">ROUND(G16*(1+$J$10),2)</f>
        <v>1265.72</v>
      </c>
      <c r="I16" s="272">
        <f t="shared" ref="I16:I21" si="1">ROUND(H16*F16,2)</f>
        <v>5695.74</v>
      </c>
      <c r="J16" s="298"/>
      <c r="L16" s="228"/>
      <c r="M16" s="441"/>
      <c r="N16" s="353"/>
      <c r="O16" s="353"/>
      <c r="P16" s="552"/>
      <c r="Q16" s="356"/>
    </row>
    <row r="17" spans="1:17" s="191" customFormat="1" ht="25.5">
      <c r="A17" s="286" t="str">
        <f>Quantitativo!A17</f>
        <v>1.1.0.4.</v>
      </c>
      <c r="B17" s="531" t="s">
        <v>961</v>
      </c>
      <c r="C17" s="532">
        <v>99059</v>
      </c>
      <c r="D17" s="288" t="str">
        <f>Quantitativo!B17</f>
        <v xml:space="preserve">LOCACAO CONVENCIONAL DE OBRA, UTILIZANDO GABARITO DE TÁBUAS CORRIDAS PONTALETADAS A CADA 2,00M </v>
      </c>
      <c r="E17" s="289" t="str">
        <f>Quantitativo!C17</f>
        <v>M</v>
      </c>
      <c r="F17" s="272">
        <f>Quantitativo!D17</f>
        <v>49.6</v>
      </c>
      <c r="G17" s="271">
        <v>55.71</v>
      </c>
      <c r="H17" s="272">
        <f t="shared" si="0"/>
        <v>69.180000000000007</v>
      </c>
      <c r="I17" s="272">
        <f t="shared" si="1"/>
        <v>3431.33</v>
      </c>
      <c r="J17" s="298"/>
      <c r="L17" s="228"/>
      <c r="M17" s="441"/>
      <c r="N17" s="353"/>
      <c r="O17" s="353"/>
      <c r="P17" s="552"/>
      <c r="Q17" s="356"/>
    </row>
    <row r="18" spans="1:17" s="191" customFormat="1" ht="12.75">
      <c r="A18" s="286" t="str">
        <f>Quantitativo!A18</f>
        <v>1.1.0.5.</v>
      </c>
      <c r="B18" s="531" t="s">
        <v>961</v>
      </c>
      <c r="C18" s="532">
        <v>98458</v>
      </c>
      <c r="D18" s="288" t="str">
        <f>Quantitativo!B18</f>
        <v>TAPUME COM COMPENSADO DE MADEIRA, E=6MM (REF. SINAPI-C 74220/1)</v>
      </c>
      <c r="E18" s="289" t="str">
        <f>Quantitativo!C18</f>
        <v>M2</v>
      </c>
      <c r="F18" s="272">
        <f>Quantitativo!D18</f>
        <v>81.400000000000006</v>
      </c>
      <c r="G18" s="534">
        <v>148.80000000000001</v>
      </c>
      <c r="H18" s="272">
        <f t="shared" si="0"/>
        <v>184.78</v>
      </c>
      <c r="I18" s="272">
        <f t="shared" si="1"/>
        <v>15041.09</v>
      </c>
      <c r="J18" s="298"/>
      <c r="M18" s="441"/>
      <c r="N18" s="353"/>
      <c r="O18" s="353"/>
      <c r="P18" s="552"/>
      <c r="Q18" s="356"/>
    </row>
    <row r="19" spans="1:17" s="191" customFormat="1" ht="12.75">
      <c r="A19" s="286" t="str">
        <f>Quantitativo!A19</f>
        <v>1.1.0.6.</v>
      </c>
      <c r="B19" s="531" t="s">
        <v>961</v>
      </c>
      <c r="C19" s="532">
        <v>100306</v>
      </c>
      <c r="D19" s="288" t="str">
        <f>Quantitativo!B19</f>
        <v>ENGENHEIRO CIVIL PLENO COM ENCARGOS COMPLEMENTARES</v>
      </c>
      <c r="E19" s="289" t="str">
        <f>Quantitativo!C19</f>
        <v>H</v>
      </c>
      <c r="F19" s="272">
        <f>Quantitativo!D19</f>
        <v>396</v>
      </c>
      <c r="G19" s="271">
        <v>121.28</v>
      </c>
      <c r="H19" s="272">
        <f t="shared" si="0"/>
        <v>150.61000000000001</v>
      </c>
      <c r="I19" s="272">
        <f t="shared" si="1"/>
        <v>59641.56</v>
      </c>
      <c r="J19" s="298"/>
      <c r="K19" s="432">
        <f>I19+I20+I21</f>
        <v>229112.28</v>
      </c>
      <c r="M19" s="441"/>
      <c r="N19" s="353"/>
      <c r="O19" s="353"/>
      <c r="P19" s="552"/>
      <c r="Q19" s="356"/>
    </row>
    <row r="20" spans="1:17" s="191" customFormat="1" ht="12.75">
      <c r="A20" s="286" t="str">
        <f>Quantitativo!A20</f>
        <v>1.1.0.7.</v>
      </c>
      <c r="B20" s="286" t="s">
        <v>961</v>
      </c>
      <c r="C20" s="287">
        <v>90780</v>
      </c>
      <c r="D20" s="288" t="str">
        <f>Quantitativo!B20</f>
        <v>MESTRE DE OBRAS COM ENCARGOS COMPLEMENTARES</v>
      </c>
      <c r="E20" s="289" t="str">
        <f>Quantitativo!C20</f>
        <v>H</v>
      </c>
      <c r="F20" s="272">
        <f>Quantitativo!D20</f>
        <v>1584</v>
      </c>
      <c r="G20" s="271">
        <v>50.07</v>
      </c>
      <c r="H20" s="272">
        <f t="shared" si="0"/>
        <v>62.18</v>
      </c>
      <c r="I20" s="272">
        <f t="shared" si="1"/>
        <v>98493.119999999995</v>
      </c>
      <c r="J20" s="298"/>
      <c r="K20" s="191">
        <v>40.75</v>
      </c>
      <c r="M20" s="441"/>
      <c r="N20" s="353"/>
      <c r="O20" s="353"/>
      <c r="P20" s="552"/>
      <c r="Q20" s="356"/>
    </row>
    <row r="21" spans="1:17" s="191" customFormat="1" ht="12.75">
      <c r="A21" s="286" t="str">
        <f>Quantitativo!A21</f>
        <v>1.1.0.8.</v>
      </c>
      <c r="B21" s="286" t="s">
        <v>961</v>
      </c>
      <c r="C21" s="287">
        <v>88326</v>
      </c>
      <c r="D21" s="288" t="str">
        <f>Quantitativo!B21</f>
        <v>VIGIA NOTURNO COM ENCARGOS COMPLEMENTARES</v>
      </c>
      <c r="E21" s="289" t="str">
        <f>Quantitativo!C21</f>
        <v>H</v>
      </c>
      <c r="F21" s="272">
        <f>Quantitativo!D21</f>
        <v>2160</v>
      </c>
      <c r="G21" s="271">
        <v>26.46</v>
      </c>
      <c r="H21" s="272">
        <f t="shared" si="0"/>
        <v>32.86</v>
      </c>
      <c r="I21" s="272">
        <f t="shared" si="1"/>
        <v>70977.600000000006</v>
      </c>
      <c r="J21" s="298"/>
      <c r="K21" s="191">
        <v>19.98</v>
      </c>
      <c r="M21" s="441"/>
      <c r="N21" s="353"/>
      <c r="O21" s="353"/>
      <c r="P21" s="552"/>
      <c r="Q21" s="356"/>
    </row>
    <row r="22" spans="1:17" s="191" customFormat="1" ht="12.75">
      <c r="A22" s="411" t="str">
        <f>Quantitativo!A22</f>
        <v>1.2</v>
      </c>
      <c r="B22" s="281"/>
      <c r="C22" s="282"/>
      <c r="D22" s="283" t="str">
        <f>Quantitativo!B22</f>
        <v>MOVIMENTAÇÃO DE TERRA</v>
      </c>
      <c r="E22" s="284"/>
      <c r="F22" s="285"/>
      <c r="G22" s="280"/>
      <c r="H22" s="281"/>
      <c r="I22" s="412">
        <f>SUBTOTAL(9,I23:I25)</f>
        <v>4251.99</v>
      </c>
      <c r="J22" s="269">
        <f>I22/$I$278</f>
        <v>3.9959681601410384E-3</v>
      </c>
      <c r="M22" s="441"/>
      <c r="N22" s="353"/>
      <c r="O22" s="353"/>
      <c r="P22" s="552"/>
      <c r="Q22" s="356"/>
    </row>
    <row r="23" spans="1:17" s="191" customFormat="1" ht="25.5">
      <c r="A23" s="286" t="str">
        <f>Quantitativo!A23</f>
        <v>1.2.0.1.</v>
      </c>
      <c r="B23" s="286" t="s">
        <v>961</v>
      </c>
      <c r="C23" s="287">
        <v>96527</v>
      </c>
      <c r="D23" s="288" t="str">
        <f>Quantitativo!B23</f>
        <v>ESCAVAÇÃO MANUAL DE VALA PARA VIGA BALDRAME (INCLUINDO ESCAVAÇÃO PARA COLOCAÇÃO DE FÔRMAS). AF_06/2017</v>
      </c>
      <c r="E23" s="289" t="str">
        <f>Quantitativo!C23</f>
        <v>M3</v>
      </c>
      <c r="F23" s="272">
        <f>Quantitativo!D23</f>
        <v>16.86</v>
      </c>
      <c r="G23" s="271">
        <v>124.41</v>
      </c>
      <c r="H23" s="272">
        <f t="shared" si="0"/>
        <v>154.49</v>
      </c>
      <c r="I23" s="272">
        <f t="shared" ref="I23:I25" si="2">ROUND(H23*F23,2)</f>
        <v>2604.6999999999998</v>
      </c>
      <c r="J23" s="298"/>
      <c r="M23" s="441"/>
      <c r="N23" s="353"/>
      <c r="O23" s="353"/>
      <c r="P23" s="552"/>
      <c r="Q23" s="356"/>
    </row>
    <row r="24" spans="1:17" s="191" customFormat="1" ht="12.75">
      <c r="A24" s="286" t="str">
        <f>Quantitativo!A24</f>
        <v>1.2.0.2.</v>
      </c>
      <c r="B24" s="286" t="s">
        <v>961</v>
      </c>
      <c r="C24" s="287">
        <v>96995</v>
      </c>
      <c r="D24" s="288" t="str">
        <f>Quantitativo!B24</f>
        <v>REATERRO MANUAL APILOADO COM SOQUETE. AF_10/2017</v>
      </c>
      <c r="E24" s="289" t="str">
        <f>Quantitativo!C24</f>
        <v>M3</v>
      </c>
      <c r="F24" s="272">
        <f>Quantitativo!D24</f>
        <v>3</v>
      </c>
      <c r="G24" s="271">
        <v>48.93</v>
      </c>
      <c r="H24" s="272">
        <f t="shared" si="0"/>
        <v>60.76</v>
      </c>
      <c r="I24" s="272">
        <f t="shared" si="2"/>
        <v>182.28</v>
      </c>
      <c r="J24" s="298"/>
      <c r="M24" s="441"/>
      <c r="N24" s="353"/>
      <c r="O24" s="353"/>
      <c r="P24" s="552"/>
      <c r="Q24" s="356"/>
    </row>
    <row r="25" spans="1:17" s="191" customFormat="1" ht="12.75">
      <c r="A25" s="405" t="str">
        <f>Quantitativo!A25</f>
        <v>1.2.0.3.</v>
      </c>
      <c r="B25" s="286" t="s">
        <v>961</v>
      </c>
      <c r="C25" s="287">
        <v>96624</v>
      </c>
      <c r="D25" s="406" t="str">
        <f>Quantitativo!B25</f>
        <v>LASTRO COM MATERIAL GRANULAR, ESPESSURA DE *10 CM*</v>
      </c>
      <c r="E25" s="407" t="str">
        <f>Quantitativo!C25</f>
        <v>M3</v>
      </c>
      <c r="F25" s="408">
        <f>Quantitativo!D25</f>
        <v>9.1999999999999993</v>
      </c>
      <c r="G25" s="409">
        <v>128.22999999999999</v>
      </c>
      <c r="H25" s="408">
        <f t="shared" si="0"/>
        <v>159.24</v>
      </c>
      <c r="I25" s="408">
        <f t="shared" si="2"/>
        <v>1465.01</v>
      </c>
      <c r="J25" s="410"/>
      <c r="M25" s="441"/>
      <c r="N25" s="353"/>
      <c r="O25" s="353"/>
      <c r="P25" s="552"/>
      <c r="Q25" s="356"/>
    </row>
    <row r="26" spans="1:17" s="191" customFormat="1" ht="12.75">
      <c r="A26" s="290"/>
      <c r="B26" s="291"/>
      <c r="C26" s="401"/>
      <c r="D26" s="402"/>
      <c r="E26" s="403"/>
      <c r="F26" s="292"/>
      <c r="G26" s="404"/>
      <c r="H26" s="292"/>
      <c r="I26" s="292"/>
      <c r="J26" s="298"/>
      <c r="M26" s="441"/>
      <c r="N26" s="353"/>
      <c r="O26" s="353"/>
      <c r="P26" s="552"/>
      <c r="Q26" s="356"/>
    </row>
    <row r="27" spans="1:17" s="191" customFormat="1" ht="12.75">
      <c r="A27" s="411" t="str">
        <f>Quantitativo!A27</f>
        <v>1.3</v>
      </c>
      <c r="B27" s="281"/>
      <c r="C27" s="282"/>
      <c r="D27" s="283" t="str">
        <f>Quantitativo!B27</f>
        <v>INFRAESTRUTURA</v>
      </c>
      <c r="E27" s="284"/>
      <c r="F27" s="285"/>
      <c r="G27" s="280"/>
      <c r="H27" s="281"/>
      <c r="I27" s="412">
        <f>SUBTOTAL(9,I28:I52)</f>
        <v>114195.15000000002</v>
      </c>
      <c r="J27" s="269">
        <f>I27/$I$278</f>
        <v>0.10731920428846965</v>
      </c>
      <c r="M27" s="441"/>
      <c r="N27" s="353"/>
      <c r="O27" s="353"/>
      <c r="P27" s="552"/>
      <c r="Q27" s="356"/>
    </row>
    <row r="28" spans="1:17" s="191" customFormat="1" ht="12.75">
      <c r="A28" s="411" t="str">
        <f>Quantitativo!A28</f>
        <v>1.3.1.</v>
      </c>
      <c r="B28" s="281"/>
      <c r="C28" s="282"/>
      <c r="D28" s="283" t="str">
        <f>Quantitativo!B28</f>
        <v>Estacas</v>
      </c>
      <c r="E28" s="284"/>
      <c r="F28" s="285"/>
      <c r="G28" s="280"/>
      <c r="H28" s="281"/>
      <c r="I28" s="412">
        <f>SUBTOTAL(9,I29:I30)</f>
        <v>66066.25</v>
      </c>
      <c r="J28" s="269">
        <f>I28/$I$278</f>
        <v>6.2088253137923162E-2</v>
      </c>
      <c r="M28" s="441"/>
      <c r="N28" s="353"/>
      <c r="O28" s="353"/>
      <c r="P28" s="552"/>
      <c r="Q28" s="356"/>
    </row>
    <row r="29" spans="1:17" s="191" customFormat="1" ht="38.25">
      <c r="A29" s="286" t="str">
        <f>Quantitativo!A29</f>
        <v>1.3.1.1.</v>
      </c>
      <c r="B29" s="286" t="s">
        <v>962</v>
      </c>
      <c r="C29" s="287">
        <v>100651</v>
      </c>
      <c r="D29" s="288" t="str">
        <f>Quantitativo!B29</f>
        <v>ESTACA HÉLICE CONTÍNUA, DIÂMETRO DE 30 CM, INCLUSO CONCRETO FCK=30MPA E ARMADURA MÍNIMA (EXCLUSIVE MOBILIZAÇÃO, DESMOBILIZAÇÃO E BOMBEAMENTO). AF_12/2019</v>
      </c>
      <c r="E29" s="289" t="str">
        <f>Quantitativo!C29</f>
        <v>M</v>
      </c>
      <c r="F29" s="272">
        <f>Quantitativo!D29</f>
        <v>425</v>
      </c>
      <c r="G29" s="271">
        <v>124.55</v>
      </c>
      <c r="H29" s="272">
        <f t="shared" ref="H29:H52" si="3">ROUND(G29*(1+$J$10),2)</f>
        <v>154.66999999999999</v>
      </c>
      <c r="I29" s="272">
        <f t="shared" ref="I29:I30" si="4">ROUND(H29*F29,2)</f>
        <v>65734.75</v>
      </c>
      <c r="J29" s="298"/>
      <c r="M29" s="441"/>
      <c r="N29" s="353"/>
      <c r="O29" s="353"/>
      <c r="P29" s="552"/>
      <c r="Q29" s="356"/>
    </row>
    <row r="30" spans="1:17" s="191" customFormat="1" ht="25.5">
      <c r="A30" s="286" t="str">
        <f>Quantitativo!A30</f>
        <v>1.3.1.2.</v>
      </c>
      <c r="B30" s="286" t="s">
        <v>962</v>
      </c>
      <c r="C30" s="287">
        <v>95601</v>
      </c>
      <c r="D30" s="288" t="str">
        <f>Quantitativo!B30</f>
        <v>ARRASAMENTO MECANICO DE ESTACA DE CONCRETO ARMADO, DIAMETROS DE ATÉ 40 CM. AF_05/2021</v>
      </c>
      <c r="E30" s="289" t="str">
        <f>Quantitativo!C30</f>
        <v>UN</v>
      </c>
      <c r="F30" s="272">
        <f>Quantitativo!D30</f>
        <v>17</v>
      </c>
      <c r="G30" s="271">
        <v>15.7</v>
      </c>
      <c r="H30" s="272">
        <f t="shared" si="3"/>
        <v>19.5</v>
      </c>
      <c r="I30" s="272">
        <f t="shared" si="4"/>
        <v>331.5</v>
      </c>
      <c r="J30" s="298"/>
      <c r="M30" s="441"/>
      <c r="N30" s="353"/>
      <c r="O30" s="353"/>
      <c r="P30" s="552"/>
      <c r="Q30" s="356"/>
    </row>
    <row r="31" spans="1:17" s="191" customFormat="1" ht="12.75">
      <c r="A31" s="411" t="str">
        <f>Quantitativo!A31</f>
        <v>1.3.2.</v>
      </c>
      <c r="B31" s="281"/>
      <c r="C31" s="282"/>
      <c r="D31" s="283" t="str">
        <f>Quantitativo!B31</f>
        <v>Blocos e esperas</v>
      </c>
      <c r="E31" s="284"/>
      <c r="F31" s="285"/>
      <c r="G31" s="280"/>
      <c r="H31" s="281"/>
      <c r="I31" s="412">
        <f>SUBTOTAL(9,I32:I39)</f>
        <v>7278.4599999999991</v>
      </c>
      <c r="J31" s="269">
        <f>I31/$I$278</f>
        <v>6.8402076239267124E-3</v>
      </c>
      <c r="M31" s="441"/>
      <c r="N31" s="353"/>
      <c r="O31" s="353"/>
      <c r="P31" s="552"/>
      <c r="Q31" s="356"/>
    </row>
    <row r="32" spans="1:17" s="191" customFormat="1" ht="25.5">
      <c r="A32" s="286" t="str">
        <f>Quantitativo!A32</f>
        <v>1.3.2.1.</v>
      </c>
      <c r="B32" s="286" t="s">
        <v>960</v>
      </c>
      <c r="C32" s="287">
        <v>21</v>
      </c>
      <c r="D32" s="288" t="str">
        <f>Quantitativo!B32</f>
        <v>CONCRETAGEM DE BLOCOS DE COROAMENTO E VIGAS BALDRAMES, FCK 30 MPA, COM USO DE BOMBA – LANÇAMENTO, ADENSAMENTO E ACABAMENTO (REF. SINAPI-C 96557)</v>
      </c>
      <c r="E32" s="289" t="str">
        <f>Quantitativo!C32</f>
        <v>M3</v>
      </c>
      <c r="F32" s="272">
        <f>Quantitativo!D32</f>
        <v>3.75</v>
      </c>
      <c r="G32" s="271">
        <f>Composição!H75</f>
        <v>563.37</v>
      </c>
      <c r="H32" s="272">
        <f t="shared" si="3"/>
        <v>699.59</v>
      </c>
      <c r="I32" s="272">
        <f t="shared" ref="I32" si="5">ROUND(H32*F32,2)</f>
        <v>2623.46</v>
      </c>
      <c r="J32" s="272"/>
      <c r="M32" s="441"/>
      <c r="N32" s="353"/>
      <c r="O32" s="353"/>
      <c r="P32" s="552"/>
      <c r="Q32" s="356"/>
    </row>
    <row r="33" spans="1:17" s="191" customFormat="1" ht="25.5">
      <c r="A33" s="286" t="str">
        <f>Quantitativo!A33</f>
        <v>1.3.2.2.</v>
      </c>
      <c r="B33" s="286" t="s">
        <v>962</v>
      </c>
      <c r="C33" s="287">
        <v>96543</v>
      </c>
      <c r="D33" s="288" t="str">
        <f>Quantitativo!B33</f>
        <v>ARMAÇÃO DE BLOCO, VIGA BALDRAME E SAPATA UTILIZANDO AÇO CA-60 DE 5 MM - MONTAGEM. AF_06/2017</v>
      </c>
      <c r="E33" s="289" t="str">
        <f>Quantitativo!C33</f>
        <v>KG</v>
      </c>
      <c r="F33" s="272">
        <f>Quantitativo!D33</f>
        <v>17.600000000000001</v>
      </c>
      <c r="G33" s="271">
        <v>19.84</v>
      </c>
      <c r="H33" s="272">
        <f t="shared" si="3"/>
        <v>24.64</v>
      </c>
      <c r="I33" s="272">
        <f t="shared" ref="I33:I34" si="6">ROUND(H33*F33,2)</f>
        <v>433.66</v>
      </c>
      <c r="J33" s="272"/>
      <c r="M33" s="441"/>
      <c r="N33" s="353"/>
      <c r="O33" s="353"/>
      <c r="P33" s="552"/>
      <c r="Q33" s="356"/>
    </row>
    <row r="34" spans="1:17" s="191" customFormat="1" ht="25.5">
      <c r="A34" s="286" t="str">
        <f>Quantitativo!A34</f>
        <v>1.3.2.3.</v>
      </c>
      <c r="B34" s="286" t="s">
        <v>962</v>
      </c>
      <c r="C34" s="287">
        <v>96544</v>
      </c>
      <c r="D34" s="288" t="str">
        <f>Quantitativo!B34</f>
        <v>ARMAÇÃO DE BLOCO, VIGA BALDRAME OU SAPATA UTILIZANDO AÇO CA-50 DE 6,3 MM - MONTAGEM. AF_06/2017</v>
      </c>
      <c r="E34" s="289" t="str">
        <f>Quantitativo!C34</f>
        <v>KG</v>
      </c>
      <c r="F34" s="272">
        <f>Quantitativo!D34</f>
        <v>31.5</v>
      </c>
      <c r="G34" s="271">
        <v>18.39</v>
      </c>
      <c r="H34" s="272">
        <f t="shared" si="3"/>
        <v>22.84</v>
      </c>
      <c r="I34" s="272">
        <f t="shared" si="6"/>
        <v>719.46</v>
      </c>
      <c r="J34" s="272"/>
      <c r="M34" s="441"/>
      <c r="N34" s="353"/>
      <c r="O34" s="353"/>
      <c r="P34" s="552"/>
      <c r="Q34" s="356"/>
    </row>
    <row r="35" spans="1:17" s="191" customFormat="1" ht="25.5">
      <c r="A35" s="286" t="str">
        <f>Quantitativo!A35</f>
        <v>1.3.2.4.</v>
      </c>
      <c r="B35" s="286" t="s">
        <v>962</v>
      </c>
      <c r="C35" s="287">
        <v>96545</v>
      </c>
      <c r="D35" s="288" t="str">
        <f>Quantitativo!B35</f>
        <v>ARMAÇÃO DE BLOCO, VIGA BALDRAME OU SAPATA UTILIZANDO AÇO CA-50 DE 8 MM - MONTAGEM. AF_06/2017</v>
      </c>
      <c r="E35" s="289" t="str">
        <f>Quantitativo!C35</f>
        <v>KG</v>
      </c>
      <c r="F35" s="272">
        <f>Quantitativo!D35</f>
        <v>94.5</v>
      </c>
      <c r="G35" s="271">
        <v>17.05</v>
      </c>
      <c r="H35" s="272">
        <f t="shared" si="3"/>
        <v>21.17</v>
      </c>
      <c r="I35" s="272">
        <f t="shared" ref="I35:I39" si="7">ROUND(H35*F35,2)</f>
        <v>2000.57</v>
      </c>
      <c r="J35" s="272"/>
      <c r="M35" s="441"/>
      <c r="N35" s="353"/>
      <c r="O35" s="353"/>
      <c r="P35" s="552"/>
      <c r="Q35" s="356"/>
    </row>
    <row r="36" spans="1:17" s="191" customFormat="1" ht="25.5">
      <c r="A36" s="286" t="str">
        <f>Quantitativo!A36</f>
        <v>1.3.2.5.</v>
      </c>
      <c r="B36" s="286" t="s">
        <v>962</v>
      </c>
      <c r="C36" s="287">
        <v>96546</v>
      </c>
      <c r="D36" s="288" t="str">
        <f>Quantitativo!B36</f>
        <v>ARMAÇÃO DE BLOCO, VIGA BALDRAME OU SAPATA UTILIZANDO AÇO CA-50 DE 10 MM - MONTAGEM. AF_06/2017</v>
      </c>
      <c r="E36" s="289" t="str">
        <f>Quantitativo!C36</f>
        <v>KG</v>
      </c>
      <c r="F36" s="272">
        <f>Quantitativo!D36</f>
        <v>41.3</v>
      </c>
      <c r="G36" s="271">
        <v>15.13</v>
      </c>
      <c r="H36" s="272">
        <f t="shared" si="3"/>
        <v>18.79</v>
      </c>
      <c r="I36" s="272">
        <f t="shared" si="7"/>
        <v>776.03</v>
      </c>
      <c r="J36" s="272"/>
      <c r="M36" s="441"/>
      <c r="N36" s="353"/>
      <c r="O36" s="353"/>
      <c r="P36" s="552"/>
      <c r="Q36" s="356"/>
    </row>
    <row r="37" spans="1:17" s="191" customFormat="1" ht="25.5">
      <c r="A37" s="286" t="str">
        <f>Quantitativo!A37</f>
        <v>1.3.2.6.</v>
      </c>
      <c r="B37" s="286" t="s">
        <v>962</v>
      </c>
      <c r="C37" s="287">
        <v>96547</v>
      </c>
      <c r="D37" s="288" t="str">
        <f>Quantitativo!B37</f>
        <v>ARMAÇÃO DE BLOCO, VIGA BALDRAME OU SAPATA UTILIZANDO AÇO CA-50 DE 12,5 MM - MONTAGEM. AF_06/2017</v>
      </c>
      <c r="E37" s="289" t="str">
        <f>Quantitativo!C37</f>
        <v>KG</v>
      </c>
      <c r="F37" s="272">
        <f>Quantitativo!D37</f>
        <v>22.5</v>
      </c>
      <c r="G37" s="271">
        <v>12.75</v>
      </c>
      <c r="H37" s="272">
        <f t="shared" si="3"/>
        <v>15.83</v>
      </c>
      <c r="I37" s="272">
        <f t="shared" si="7"/>
        <v>356.18</v>
      </c>
      <c r="J37" s="272"/>
      <c r="M37" s="441"/>
      <c r="N37" s="353"/>
      <c r="O37" s="353"/>
      <c r="P37" s="552"/>
      <c r="Q37" s="356"/>
    </row>
    <row r="38" spans="1:17" s="191" customFormat="1" ht="25.5">
      <c r="A38" s="286" t="str">
        <f>Quantitativo!A38</f>
        <v>1.3.2.7.</v>
      </c>
      <c r="B38" s="286" t="s">
        <v>962</v>
      </c>
      <c r="C38" s="287">
        <v>96548</v>
      </c>
      <c r="D38" s="288" t="str">
        <f>Quantitativo!B38</f>
        <v>ARMAÇÃO DE BLOCO, VIGA BALDRAME OU SAPATA UTILIZANDO AÇO CA-50 DE 16 MM - MONTAGEM. AF_06/2017</v>
      </c>
      <c r="E38" s="289" t="str">
        <f>Quantitativo!C38</f>
        <v>KG</v>
      </c>
      <c r="F38" s="272">
        <f>Quantitativo!D38</f>
        <v>22.3</v>
      </c>
      <c r="G38" s="271">
        <v>12</v>
      </c>
      <c r="H38" s="272">
        <f t="shared" si="3"/>
        <v>14.9</v>
      </c>
      <c r="I38" s="272">
        <f t="shared" si="7"/>
        <v>332.27</v>
      </c>
      <c r="J38" s="272"/>
      <c r="M38" s="441"/>
      <c r="N38" s="353"/>
      <c r="O38" s="353"/>
      <c r="P38" s="552"/>
      <c r="Q38" s="356"/>
    </row>
    <row r="39" spans="1:17" s="191" customFormat="1" ht="25.5">
      <c r="A39" s="286" t="str">
        <f>Quantitativo!A39</f>
        <v>1.3.2.8.</v>
      </c>
      <c r="B39" s="286" t="s">
        <v>960</v>
      </c>
      <c r="C39" s="287">
        <v>22</v>
      </c>
      <c r="D39" s="288" t="str">
        <f>Quantitativo!B39</f>
        <v>FABRICAÇÃO, MONTAGEM E DESMONTAGEM DE FÔRMA PARA BLOCO DE COROAMENTO, EM MADEIRA SERRADA, E=25 MM ( REF SINAPI-C 96534)</v>
      </c>
      <c r="E39" s="289" t="str">
        <f>Quantitativo!C39</f>
        <v>M2</v>
      </c>
      <c r="F39" s="272">
        <f>Quantitativo!D39</f>
        <v>29.7</v>
      </c>
      <c r="G39" s="271">
        <v>1</v>
      </c>
      <c r="H39" s="272">
        <f t="shared" si="3"/>
        <v>1.24</v>
      </c>
      <c r="I39" s="272">
        <f t="shared" si="7"/>
        <v>36.83</v>
      </c>
      <c r="J39" s="272"/>
      <c r="M39" s="441"/>
      <c r="N39" s="353"/>
      <c r="O39" s="353"/>
      <c r="P39" s="552"/>
      <c r="Q39" s="356"/>
    </row>
    <row r="40" spans="1:17" s="191" customFormat="1" ht="12.75">
      <c r="A40" s="411" t="str">
        <f>Quantitativo!A40</f>
        <v>1.3.3.</v>
      </c>
      <c r="B40" s="281"/>
      <c r="C40" s="282"/>
      <c r="D40" s="283" t="str">
        <f>Quantitativo!B40</f>
        <v>Vigas de baldrame em concreto armado</v>
      </c>
      <c r="E40" s="284"/>
      <c r="F40" s="285"/>
      <c r="G40" s="280"/>
      <c r="H40" s="281"/>
      <c r="I40" s="412">
        <f>SUBTOTAL(9,I41:I47)</f>
        <v>25359.96</v>
      </c>
      <c r="J40" s="269">
        <f>I40/$I$278</f>
        <v>2.3832980016992123E-2</v>
      </c>
      <c r="M40" s="441"/>
      <c r="N40" s="353"/>
      <c r="O40" s="353"/>
      <c r="P40" s="552"/>
      <c r="Q40" s="356"/>
    </row>
    <row r="41" spans="1:17" s="191" customFormat="1" ht="25.5">
      <c r="A41" s="286" t="str">
        <f>Quantitativo!A41</f>
        <v>1.3.3.1.</v>
      </c>
      <c r="B41" s="286" t="s">
        <v>960</v>
      </c>
      <c r="C41" s="287">
        <v>21</v>
      </c>
      <c r="D41" s="288" t="str">
        <f>Quantitativo!B41</f>
        <v>CONCRETAGEM DE BLOCOS DE COROAMENTO E VIGAS BALDRAMES, FCK 30 MPA, COM USO DE BOMBA – LANÇAMENTO, ADENSAMENTO E ACABAMENTO (REF. SINAPI-C 96557)</v>
      </c>
      <c r="E41" s="289" t="str">
        <f>Quantitativo!C41</f>
        <v>M3</v>
      </c>
      <c r="F41" s="272">
        <f>Quantitativo!D41</f>
        <v>8.1300000000000008</v>
      </c>
      <c r="G41" s="271">
        <v>1</v>
      </c>
      <c r="H41" s="272">
        <f t="shared" si="3"/>
        <v>1.24</v>
      </c>
      <c r="I41" s="272">
        <f t="shared" ref="I41:I47" si="8">ROUND(H41*F41,2)</f>
        <v>10.08</v>
      </c>
      <c r="J41" s="272"/>
      <c r="M41" s="441"/>
      <c r="N41" s="353"/>
      <c r="O41" s="353"/>
      <c r="P41" s="552"/>
      <c r="Q41" s="356"/>
    </row>
    <row r="42" spans="1:17" s="191" customFormat="1" ht="25.5">
      <c r="A42" s="286" t="str">
        <f>Quantitativo!A42</f>
        <v>1.3.3.2.</v>
      </c>
      <c r="B42" s="286" t="s">
        <v>962</v>
      </c>
      <c r="C42" s="287">
        <v>96543</v>
      </c>
      <c r="D42" s="288" t="str">
        <f>Quantitativo!B42</f>
        <v>ARMAÇÃO DE BLOCO, VIGA BALDRAME E SAPATA UTILIZANDO AÇO CA-60 DE 5 MM - MONTAGEM. AF_06/2017</v>
      </c>
      <c r="E42" s="289" t="str">
        <f>Quantitativo!C42</f>
        <v>KG</v>
      </c>
      <c r="F42" s="272">
        <f>Quantitativo!D42</f>
        <v>76.599999999999994</v>
      </c>
      <c r="G42" s="271">
        <v>19.84</v>
      </c>
      <c r="H42" s="272">
        <f t="shared" si="3"/>
        <v>24.64</v>
      </c>
      <c r="I42" s="272">
        <f t="shared" si="8"/>
        <v>1887.42</v>
      </c>
      <c r="J42" s="272"/>
      <c r="M42" s="441"/>
      <c r="N42" s="353"/>
      <c r="O42" s="353"/>
      <c r="P42" s="552"/>
      <c r="Q42" s="356"/>
    </row>
    <row r="43" spans="1:17" s="191" customFormat="1" ht="25.5">
      <c r="A43" s="286" t="str">
        <f>Quantitativo!A43</f>
        <v>1.3.3.3.</v>
      </c>
      <c r="B43" s="286" t="s">
        <v>962</v>
      </c>
      <c r="C43" s="287">
        <v>96544</v>
      </c>
      <c r="D43" s="288" t="str">
        <f>Quantitativo!B43</f>
        <v>ARMAÇÃO DE BLOCO, VIGA BALDRAME OU SAPATA UTILIZANDO AÇO CA-50 DE 6,3 MM - MONTAGEM. AF_06/2017</v>
      </c>
      <c r="E43" s="289" t="str">
        <f>Quantitativo!C43</f>
        <v>KG</v>
      </c>
      <c r="F43" s="272">
        <f>Quantitativo!D43</f>
        <v>136.30000000000001</v>
      </c>
      <c r="G43" s="271">
        <v>18.39</v>
      </c>
      <c r="H43" s="272">
        <f t="shared" si="3"/>
        <v>22.84</v>
      </c>
      <c r="I43" s="272">
        <f t="shared" si="8"/>
        <v>3113.09</v>
      </c>
      <c r="J43" s="272"/>
      <c r="M43" s="441"/>
      <c r="N43" s="353"/>
      <c r="O43" s="353"/>
      <c r="P43" s="552"/>
      <c r="Q43" s="356"/>
    </row>
    <row r="44" spans="1:17" s="191" customFormat="1" ht="25.5">
      <c r="A44" s="286" t="str">
        <f>Quantitativo!A44</f>
        <v>1.3.3.4.</v>
      </c>
      <c r="B44" s="286" t="s">
        <v>962</v>
      </c>
      <c r="C44" s="287">
        <v>96545</v>
      </c>
      <c r="D44" s="288" t="str">
        <f>Quantitativo!B44</f>
        <v>ARMAÇÃO DE BLOCO, VIGA BALDRAME OU SAPATA UTILIZANDO AÇO CA-50 DE 8 MM - MONTAGEM. AF_06/2017</v>
      </c>
      <c r="E44" s="289" t="str">
        <f>Quantitativo!C44</f>
        <v>KG</v>
      </c>
      <c r="F44" s="272">
        <f>Quantitativo!D44</f>
        <v>91.9</v>
      </c>
      <c r="G44" s="271">
        <v>17.05</v>
      </c>
      <c r="H44" s="272">
        <f t="shared" si="3"/>
        <v>21.17</v>
      </c>
      <c r="I44" s="272">
        <f t="shared" si="8"/>
        <v>1945.52</v>
      </c>
      <c r="J44" s="272"/>
      <c r="M44" s="441"/>
      <c r="N44" s="353"/>
      <c r="O44" s="353"/>
      <c r="P44" s="552"/>
      <c r="Q44" s="356"/>
    </row>
    <row r="45" spans="1:17" s="191" customFormat="1" ht="25.5">
      <c r="A45" s="286" t="str">
        <f>Quantitativo!A45</f>
        <v>1.3.3.5.</v>
      </c>
      <c r="B45" s="286" t="s">
        <v>962</v>
      </c>
      <c r="C45" s="287">
        <v>96546</v>
      </c>
      <c r="D45" s="288" t="str">
        <f>Quantitativo!B45</f>
        <v>ARMAÇÃO DE BLOCO, VIGA BALDRAME OU SAPATA UTILIZANDO AÇO CA-50 DE 10 MM - MONTAGEM. AF_06/2017</v>
      </c>
      <c r="E45" s="289" t="str">
        <f>Quantitativo!C45</f>
        <v>KG</v>
      </c>
      <c r="F45" s="272">
        <f>Quantitativo!D45</f>
        <v>76</v>
      </c>
      <c r="G45" s="271">
        <v>15.13</v>
      </c>
      <c r="H45" s="272">
        <f t="shared" si="3"/>
        <v>18.79</v>
      </c>
      <c r="I45" s="272">
        <f t="shared" si="8"/>
        <v>1428.04</v>
      </c>
      <c r="J45" s="272"/>
      <c r="M45" s="441"/>
      <c r="N45" s="353"/>
      <c r="O45" s="353"/>
      <c r="P45" s="552"/>
      <c r="Q45" s="356"/>
    </row>
    <row r="46" spans="1:17" s="191" customFormat="1" ht="25.5">
      <c r="A46" s="286" t="str">
        <f>Quantitativo!A46</f>
        <v>1.3.3.6.</v>
      </c>
      <c r="B46" s="286" t="s">
        <v>962</v>
      </c>
      <c r="C46" s="287">
        <v>96547</v>
      </c>
      <c r="D46" s="288" t="str">
        <f>Quantitativo!B46</f>
        <v>ARMAÇÃO DE BLOCO, VIGA BALDRAME OU SAPATA UTILIZANDO AÇO CA-50 DE 12,5 MM - MONTAGEM. AF_06/2017</v>
      </c>
      <c r="E46" s="289" t="str">
        <f>Quantitativo!C46</f>
        <v>KG</v>
      </c>
      <c r="F46" s="272">
        <f>Quantitativo!D46</f>
        <v>115.2</v>
      </c>
      <c r="G46" s="271">
        <v>12.75</v>
      </c>
      <c r="H46" s="272">
        <f t="shared" si="3"/>
        <v>15.83</v>
      </c>
      <c r="I46" s="272">
        <f t="shared" si="8"/>
        <v>1823.62</v>
      </c>
      <c r="J46" s="272"/>
      <c r="M46" s="441"/>
      <c r="N46" s="353"/>
      <c r="O46" s="353"/>
      <c r="P46" s="552"/>
      <c r="Q46" s="356"/>
    </row>
    <row r="47" spans="1:17" s="191" customFormat="1" ht="25.5">
      <c r="A47" s="286" t="str">
        <f>Quantitativo!A47</f>
        <v>1.3.3.7.</v>
      </c>
      <c r="B47" s="286" t="s">
        <v>962</v>
      </c>
      <c r="C47" s="287">
        <v>96542</v>
      </c>
      <c r="D47" s="288" t="str">
        <f>Quantitativo!B47</f>
        <v>FABRICAÇÃO, MONTAGEM E DESMONTAGEM DE FÔRMA PARA VIGA BALDRAME, EM CHAPA DE MADEIRA COMPENSADA RESINADA, E=17 MM, 4 UTILIZAÇÕES. AF_06/2017</v>
      </c>
      <c r="E47" s="289" t="str">
        <f>Quantitativo!C47</f>
        <v>M2</v>
      </c>
      <c r="F47" s="272">
        <f>Quantitativo!D47</f>
        <v>121.91</v>
      </c>
      <c r="G47" s="271">
        <v>100.09</v>
      </c>
      <c r="H47" s="272">
        <f t="shared" si="3"/>
        <v>124.29</v>
      </c>
      <c r="I47" s="272">
        <f t="shared" si="8"/>
        <v>15152.19</v>
      </c>
      <c r="J47" s="272"/>
      <c r="M47" s="441"/>
      <c r="N47" s="353"/>
      <c r="O47" s="353"/>
      <c r="P47" s="552"/>
      <c r="Q47" s="356"/>
    </row>
    <row r="48" spans="1:17" s="191" customFormat="1" ht="12.75">
      <c r="A48" s="411" t="str">
        <f>Quantitativo!A48</f>
        <v>1.3.4.</v>
      </c>
      <c r="B48" s="281"/>
      <c r="C48" s="282"/>
      <c r="D48" s="283" t="str">
        <f>Quantitativo!B48</f>
        <v>Laje Baldrame em  concreto armado</v>
      </c>
      <c r="E48" s="284"/>
      <c r="F48" s="285"/>
      <c r="G48" s="280"/>
      <c r="H48" s="281"/>
      <c r="I48" s="412">
        <f>SUBTOTAL(9,I49:I52)</f>
        <v>15490.48</v>
      </c>
      <c r="J48" s="269">
        <f>I48/$I$278</f>
        <v>1.4557763509627624E-2</v>
      </c>
      <c r="M48" s="441"/>
      <c r="N48" s="353"/>
      <c r="O48" s="353"/>
      <c r="P48" s="552"/>
      <c r="Q48" s="356"/>
    </row>
    <row r="49" spans="1:17" s="191" customFormat="1" ht="25.5">
      <c r="A49" s="286" t="str">
        <f>Quantitativo!A49</f>
        <v>1.3.4.1.</v>
      </c>
      <c r="B49" s="286" t="s">
        <v>962</v>
      </c>
      <c r="C49" s="287">
        <v>97096</v>
      </c>
      <c r="D49" s="288" t="str">
        <f>Quantitativo!B49</f>
        <v>CONCRETAGEM DE RADIER, PISO DE CONCRETO OU LAJE SOBRE SOLO, FCK 30 MPA - LANÇAMENTO, ADENSAMENTO E ACABAMENTO. AF_09/2021</v>
      </c>
      <c r="E49" s="289" t="str">
        <f>Quantitativo!C49</f>
        <v>M3</v>
      </c>
      <c r="F49" s="272">
        <f>Quantitativo!D49</f>
        <v>11.05</v>
      </c>
      <c r="G49" s="271">
        <v>519.45000000000005</v>
      </c>
      <c r="H49" s="272">
        <f t="shared" si="3"/>
        <v>645.04999999999995</v>
      </c>
      <c r="I49" s="272">
        <f t="shared" ref="I49:I52" si="9">ROUND(H49*F49,2)</f>
        <v>7127.8</v>
      </c>
      <c r="J49" s="272"/>
      <c r="M49" s="441"/>
      <c r="N49" s="353"/>
      <c r="O49" s="353"/>
      <c r="P49" s="552"/>
      <c r="Q49" s="356"/>
    </row>
    <row r="50" spans="1:17" s="191" customFormat="1" ht="38.25">
      <c r="A50" s="286" t="str">
        <f>Quantitativo!A50</f>
        <v>1.3.4.2.</v>
      </c>
      <c r="B50" s="286" t="s">
        <v>962</v>
      </c>
      <c r="C50" s="287">
        <v>92768</v>
      </c>
      <c r="D50" s="288" t="str">
        <f>Quantitativo!B50</f>
        <v>ARMAÇÃO DE LAJE DE UMA ESTRUTURA CONVENCIONAL DE CONCRETO ARMADO EM UM EDIFÍCIO DE MÚLTIPLOS PAVIMENTOS UTILIZANDO AÇO CA-60 DE 5,0 MM - MONTAGEM. AF_12/2015</v>
      </c>
      <c r="E50" s="289" t="str">
        <f>Quantitativo!C50</f>
        <v>KG</v>
      </c>
      <c r="F50" s="272">
        <f>Quantitativo!D50</f>
        <v>160.6</v>
      </c>
      <c r="G50" s="271">
        <v>15.37</v>
      </c>
      <c r="H50" s="272">
        <f t="shared" si="3"/>
        <v>19.09</v>
      </c>
      <c r="I50" s="272">
        <f t="shared" si="9"/>
        <v>3065.85</v>
      </c>
      <c r="J50" s="272"/>
      <c r="M50" s="441"/>
      <c r="N50" s="353"/>
      <c r="O50" s="353"/>
      <c r="P50" s="552"/>
      <c r="Q50" s="356"/>
    </row>
    <row r="51" spans="1:17" s="191" customFormat="1" ht="38.25">
      <c r="A51" s="286" t="str">
        <f>Quantitativo!A51</f>
        <v>1.3.4.3.</v>
      </c>
      <c r="B51" s="286" t="s">
        <v>962</v>
      </c>
      <c r="C51" s="287">
        <v>92770</v>
      </c>
      <c r="D51" s="288" t="str">
        <f>Quantitativo!B51</f>
        <v>ARMAÇÃO DE LAJE DE UMA ESTRUTURA CONVENCIONAL DE CONCRETO ARMADO EM UM EDIFÍCIO DE MÚLTIPLOS PAVIMENTOS UTILIZANDO AÇO CA-50 DE 8,0 MM - MONTAGEM. AF_12/2015</v>
      </c>
      <c r="E51" s="289" t="str">
        <f>Quantitativo!C51</f>
        <v>KG</v>
      </c>
      <c r="F51" s="272">
        <f>Quantitativo!D51</f>
        <v>62.4</v>
      </c>
      <c r="G51" s="271">
        <v>14.44</v>
      </c>
      <c r="H51" s="272">
        <f t="shared" si="3"/>
        <v>17.93</v>
      </c>
      <c r="I51" s="272">
        <f t="shared" si="9"/>
        <v>1118.83</v>
      </c>
      <c r="J51" s="272"/>
      <c r="M51" s="441"/>
      <c r="N51" s="353"/>
      <c r="O51" s="353"/>
      <c r="P51" s="552"/>
      <c r="Q51" s="356"/>
    </row>
    <row r="52" spans="1:17" s="191" customFormat="1" ht="25.5">
      <c r="A52" s="286" t="str">
        <f>Quantitativo!A52</f>
        <v>1.3.4.4.</v>
      </c>
      <c r="B52" s="286" t="s">
        <v>962</v>
      </c>
      <c r="C52" s="287">
        <v>92522</v>
      </c>
      <c r="D52" s="288" t="str">
        <f>Quantitativo!B52</f>
        <v>MONTAGEM E DESMONTAGEM DE FÔRMA DE LAJE MACIÇA, PÉ-DIREITO SIMPLES, EM CHAPA DE MADEIRA COMPENSADA RESINADA, 8 UTILIZAÇÕES. AF_09/2020</v>
      </c>
      <c r="E52" s="289" t="str">
        <f>Quantitativo!C52</f>
        <v>M2</v>
      </c>
      <c r="F52" s="272">
        <f>Quantitativo!D52</f>
        <v>92.25</v>
      </c>
      <c r="G52" s="271">
        <v>36.47</v>
      </c>
      <c r="H52" s="272">
        <f t="shared" si="3"/>
        <v>45.29</v>
      </c>
      <c r="I52" s="272">
        <f t="shared" si="9"/>
        <v>4178</v>
      </c>
      <c r="J52" s="272"/>
      <c r="M52" s="441"/>
      <c r="N52" s="353"/>
      <c r="O52" s="353"/>
      <c r="P52" s="552"/>
      <c r="Q52" s="356"/>
    </row>
    <row r="53" spans="1:17" s="191" customFormat="1" ht="12.75">
      <c r="A53" s="290"/>
      <c r="B53" s="291"/>
      <c r="C53" s="401"/>
      <c r="D53" s="402"/>
      <c r="E53" s="403"/>
      <c r="F53" s="292"/>
      <c r="G53" s="404"/>
      <c r="H53" s="292"/>
      <c r="I53" s="292"/>
      <c r="J53" s="298"/>
      <c r="M53" s="441"/>
      <c r="N53" s="353"/>
      <c r="O53" s="353"/>
      <c r="P53" s="552"/>
      <c r="Q53" s="356"/>
    </row>
    <row r="54" spans="1:17" s="191" customFormat="1" ht="12.75">
      <c r="A54" s="280" t="str">
        <f>Quantitativo!A54</f>
        <v>1.4.</v>
      </c>
      <c r="B54" s="281"/>
      <c r="C54" s="282"/>
      <c r="D54" s="283" t="str">
        <f>Quantitativo!B54</f>
        <v>SUPERESTRUTURA</v>
      </c>
      <c r="E54" s="284"/>
      <c r="F54" s="285"/>
      <c r="G54" s="280"/>
      <c r="H54" s="281"/>
      <c r="I54" s="225">
        <f>SUBTOTAL(9,I55:I71)</f>
        <v>59510.03</v>
      </c>
      <c r="J54" s="269">
        <f>I54/$I$278</f>
        <v>5.5926797826203266E-2</v>
      </c>
      <c r="M54" s="441"/>
      <c r="N54" s="353"/>
      <c r="O54" s="353"/>
      <c r="P54" s="552"/>
      <c r="Q54" s="356"/>
    </row>
    <row r="55" spans="1:17" s="191" customFormat="1" ht="12.75">
      <c r="A55" s="411" t="str">
        <f>Quantitativo!A55</f>
        <v>1.4.1.</v>
      </c>
      <c r="B55" s="281"/>
      <c r="C55" s="282"/>
      <c r="D55" s="283" t="str">
        <f>Quantitativo!B55</f>
        <v>Vigas nível 3,05m em concreto armado</v>
      </c>
      <c r="E55" s="284"/>
      <c r="F55" s="285"/>
      <c r="G55" s="280"/>
      <c r="H55" s="281"/>
      <c r="I55" s="225">
        <f>SUBTOTAL(9,I56:I61)</f>
        <v>32724.299999999996</v>
      </c>
      <c r="J55" s="269">
        <f>I55/$I$278</f>
        <v>3.0753896613798098E-2</v>
      </c>
      <c r="M55" s="441"/>
      <c r="N55" s="353"/>
      <c r="O55" s="353"/>
      <c r="P55" s="552"/>
      <c r="Q55" s="356"/>
    </row>
    <row r="56" spans="1:17" s="191" customFormat="1" ht="25.5">
      <c r="A56" s="286" t="str">
        <f>Quantitativo!A56</f>
        <v>1.4.1.1.</v>
      </c>
      <c r="B56" s="286" t="s">
        <v>960</v>
      </c>
      <c r="C56" s="287">
        <v>26</v>
      </c>
      <c r="D56" s="288" t="str">
        <f>Quantitativo!B56</f>
        <v>CONCRETAGEM DE VIGAS OU LAJES, FCK=25 MPA, P/ LAJES PREMOLDADAS COM USO DE BOMBA. LANÇAMENTO, ADENSAMENTO E ACABAMENTO (REF. SINAPI-C 92724)</v>
      </c>
      <c r="E56" s="289" t="str">
        <f>Quantitativo!C56</f>
        <v>M3</v>
      </c>
      <c r="F56" s="272">
        <f>Quantitativo!D56</f>
        <v>7</v>
      </c>
      <c r="G56" s="534">
        <f>Composição!H117</f>
        <v>541.30999999999995</v>
      </c>
      <c r="H56" s="272">
        <f t="shared" ref="H56:H71" si="10">ROUND(G56*(1+$J$10),2)</f>
        <v>672.2</v>
      </c>
      <c r="I56" s="272">
        <f t="shared" ref="I56:I59" si="11">ROUND(H56*F56,2)</f>
        <v>4705.3999999999996</v>
      </c>
      <c r="J56" s="272"/>
      <c r="M56" s="441"/>
      <c r="N56" s="353"/>
      <c r="O56" s="353"/>
      <c r="P56" s="552"/>
      <c r="Q56" s="356"/>
    </row>
    <row r="57" spans="1:17" s="191" customFormat="1" ht="25.5">
      <c r="A57" s="286" t="str">
        <f>Quantitativo!A57</f>
        <v>1.4.1.2.</v>
      </c>
      <c r="B57" s="286" t="s">
        <v>961</v>
      </c>
      <c r="C57" s="287">
        <v>96543</v>
      </c>
      <c r="D57" s="288" t="str">
        <f>Quantitativo!B57</f>
        <v>ARMAÇÃO DE BLOCO, VIGA BALDRAME E SAPATA UTILIZANDO AÇO CA-60 DE 5 MM - MONTAGEM. AF_06/2017</v>
      </c>
      <c r="E57" s="289" t="str">
        <f>Quantitativo!C57</f>
        <v>KG</v>
      </c>
      <c r="F57" s="272">
        <f>Quantitativo!D57</f>
        <v>70.7</v>
      </c>
      <c r="G57" s="271">
        <v>19.84</v>
      </c>
      <c r="H57" s="272">
        <f t="shared" si="10"/>
        <v>24.64</v>
      </c>
      <c r="I57" s="272">
        <f t="shared" si="11"/>
        <v>1742.05</v>
      </c>
      <c r="J57" s="272"/>
      <c r="M57" s="441"/>
      <c r="N57" s="353"/>
      <c r="O57" s="353"/>
      <c r="P57" s="552"/>
      <c r="Q57" s="356"/>
    </row>
    <row r="58" spans="1:17" s="191" customFormat="1" ht="25.5">
      <c r="A58" s="286" t="str">
        <f>Quantitativo!A58</f>
        <v>1.4.1.3.</v>
      </c>
      <c r="B58" s="286" t="s">
        <v>961</v>
      </c>
      <c r="C58" s="287">
        <v>96544</v>
      </c>
      <c r="D58" s="288" t="str">
        <f>Quantitativo!B58</f>
        <v>ARMAÇÃO DE BLOCO, VIGA BALDRAME OU SAPATA UTILIZANDO AÇO CA-50 DE 6,3 MM - MONTAGEM. AF_06/2017</v>
      </c>
      <c r="E58" s="289" t="str">
        <f>Quantitativo!C58</f>
        <v>KG</v>
      </c>
      <c r="F58" s="272">
        <f>Quantitativo!D58</f>
        <v>103.7</v>
      </c>
      <c r="G58" s="271">
        <v>18.39</v>
      </c>
      <c r="H58" s="272">
        <f t="shared" si="10"/>
        <v>22.84</v>
      </c>
      <c r="I58" s="272">
        <f t="shared" si="11"/>
        <v>2368.5100000000002</v>
      </c>
      <c r="J58" s="272"/>
      <c r="M58" s="441"/>
      <c r="N58" s="353"/>
      <c r="O58" s="353"/>
      <c r="P58" s="552"/>
      <c r="Q58" s="356"/>
    </row>
    <row r="59" spans="1:17" s="191" customFormat="1" ht="25.5">
      <c r="A59" s="286" t="str">
        <f>Quantitativo!A59</f>
        <v>1.4.1.4.</v>
      </c>
      <c r="B59" s="286" t="s">
        <v>961</v>
      </c>
      <c r="C59" s="287">
        <v>96545</v>
      </c>
      <c r="D59" s="288" t="str">
        <f>Quantitativo!B59</f>
        <v>ARMAÇÃO DE BLOCO, VIGA BALDRAME OU SAPATA UTILIZANDO AÇO CA-50 DE 8 MM - MONTAGEM. AF_06/2017</v>
      </c>
      <c r="E59" s="289" t="str">
        <f>Quantitativo!C59</f>
        <v>KG</v>
      </c>
      <c r="F59" s="272">
        <f>Quantitativo!D59</f>
        <v>161.80000000000001</v>
      </c>
      <c r="G59" s="271">
        <v>17.05</v>
      </c>
      <c r="H59" s="272">
        <f t="shared" si="10"/>
        <v>21.17</v>
      </c>
      <c r="I59" s="272">
        <f t="shared" si="11"/>
        <v>3425.31</v>
      </c>
      <c r="J59" s="272"/>
      <c r="M59" s="441"/>
      <c r="N59" s="353"/>
      <c r="O59" s="353"/>
      <c r="P59" s="552"/>
      <c r="Q59" s="356"/>
    </row>
    <row r="60" spans="1:17" s="191" customFormat="1" ht="25.5">
      <c r="A60" s="286" t="str">
        <f>Quantitativo!A60</f>
        <v>1.4.1.5.</v>
      </c>
      <c r="B60" s="286" t="s">
        <v>961</v>
      </c>
      <c r="C60" s="287">
        <v>96546</v>
      </c>
      <c r="D60" s="288" t="str">
        <f>Quantitativo!B60</f>
        <v>ARMAÇÃO DE BLOCO, VIGA BALDRAME OU SAPATA UTILIZANDO AÇO CA-50 DE 10 MM - MONTAGEM. AF_06/2017</v>
      </c>
      <c r="E60" s="289" t="str">
        <f>Quantitativo!C60</f>
        <v>KG</v>
      </c>
      <c r="F60" s="272">
        <f>Quantitativo!D60</f>
        <v>61.7</v>
      </c>
      <c r="G60" s="271">
        <v>15.13</v>
      </c>
      <c r="H60" s="272">
        <f t="shared" si="10"/>
        <v>18.79</v>
      </c>
      <c r="I60" s="272">
        <f t="shared" ref="I60:I61" si="12">ROUND(H60*F60,2)</f>
        <v>1159.3399999999999</v>
      </c>
      <c r="J60" s="272"/>
      <c r="M60" s="441"/>
      <c r="N60" s="353"/>
      <c r="O60" s="353"/>
      <c r="P60" s="552"/>
      <c r="Q60" s="356"/>
    </row>
    <row r="61" spans="1:17" s="191" customFormat="1" ht="25.5">
      <c r="A61" s="286" t="str">
        <f>Quantitativo!A61</f>
        <v>1.4.1.6.</v>
      </c>
      <c r="B61" s="286" t="s">
        <v>961</v>
      </c>
      <c r="C61" s="287">
        <v>92265</v>
      </c>
      <c r="D61" s="288" t="str">
        <f>Quantitativo!B61</f>
        <v>FABRICAÇÃO DE FÔRMA PARA VIGAS, EM CHAPA DE MADEIRA COMPENSADA RESINADA, E = 17 MM. AF_09/2020</v>
      </c>
      <c r="E61" s="289" t="str">
        <f>Quantitativo!C61</f>
        <v>M2</v>
      </c>
      <c r="F61" s="272">
        <f>Quantitativo!D61</f>
        <v>106.25</v>
      </c>
      <c r="G61" s="271">
        <v>146.46</v>
      </c>
      <c r="H61" s="272">
        <f t="shared" si="10"/>
        <v>181.87</v>
      </c>
      <c r="I61" s="272">
        <f t="shared" si="12"/>
        <v>19323.689999999999</v>
      </c>
      <c r="J61" s="272"/>
      <c r="M61" s="441"/>
      <c r="N61" s="353"/>
      <c r="O61" s="353"/>
      <c r="P61" s="552"/>
      <c r="Q61" s="356"/>
    </row>
    <row r="62" spans="1:17" s="191" customFormat="1" ht="12.75">
      <c r="A62" s="411" t="str">
        <f>Quantitativo!A62</f>
        <v>1.4.2.</v>
      </c>
      <c r="B62" s="281"/>
      <c r="C62" s="282"/>
      <c r="D62" s="283" t="str">
        <f>Quantitativo!B62</f>
        <v>Pilares nível 3,05m em concreto armado</v>
      </c>
      <c r="E62" s="284"/>
      <c r="F62" s="285"/>
      <c r="G62" s="280"/>
      <c r="H62" s="281"/>
      <c r="I62" s="225">
        <f>SUBTOTAL(9,I63:I68)</f>
        <v>14416.18</v>
      </c>
      <c r="J62" s="269">
        <f>I62/$I$278</f>
        <v>1.3548149518428323E-2</v>
      </c>
      <c r="M62" s="441"/>
      <c r="N62" s="353"/>
      <c r="O62" s="353"/>
      <c r="P62" s="552"/>
      <c r="Q62" s="356"/>
    </row>
    <row r="63" spans="1:17" s="191" customFormat="1" ht="25.5">
      <c r="A63" s="286" t="str">
        <f>Quantitativo!A63</f>
        <v>1.4.2.1.</v>
      </c>
      <c r="B63" s="286" t="s">
        <v>961</v>
      </c>
      <c r="C63" s="287">
        <v>103671</v>
      </c>
      <c r="D63" s="288" t="str">
        <f>Quantitativo!B63</f>
        <v>CONCRETAGEM DE PILARES, FCK = 25 MPA, COM USO DE GRUA - LANÇAMENTO, ADENSAMENTO E ACABAMENTO. AF_02/2022</v>
      </c>
      <c r="E63" s="289" t="str">
        <f>Quantitativo!C63</f>
        <v>M3</v>
      </c>
      <c r="F63" s="272">
        <f>Quantitativo!D63</f>
        <v>3.5</v>
      </c>
      <c r="G63" s="534">
        <v>576.53</v>
      </c>
      <c r="H63" s="272">
        <f t="shared" si="10"/>
        <v>715.93</v>
      </c>
      <c r="I63" s="272">
        <f t="shared" ref="I63:I66" si="13">ROUND(H63*F63,2)</f>
        <v>2505.7600000000002</v>
      </c>
      <c r="J63" s="272"/>
      <c r="M63" s="441"/>
      <c r="N63" s="353"/>
      <c r="O63" s="353"/>
      <c r="P63" s="552"/>
      <c r="Q63" s="356"/>
    </row>
    <row r="64" spans="1:17" s="191" customFormat="1" ht="38.25">
      <c r="A64" s="286" t="str">
        <f>Quantitativo!A64</f>
        <v>1.4.2.2.</v>
      </c>
      <c r="B64" s="286" t="s">
        <v>961</v>
      </c>
      <c r="C64" s="287">
        <v>92775</v>
      </c>
      <c r="D64" s="288" t="str">
        <f>Quantitativo!B64</f>
        <v>ARMAÇÃO DE PILAR OU VIGA DE UMA ESTRUTURA CONVENCIONAL DE CONCRETO ARMADO EM UMA EDIFICAÇÃO TÉRREA OU SOBRADO UTILIZANDO AÇO CA-60 DE 5,0 MM - MONTAGEM. AF_12/2015</v>
      </c>
      <c r="E64" s="289" t="str">
        <f>Quantitativo!C64</f>
        <v>KG</v>
      </c>
      <c r="F64" s="272">
        <f>Quantitativo!D64</f>
        <v>99.7</v>
      </c>
      <c r="G64" s="271">
        <v>20.02</v>
      </c>
      <c r="H64" s="272">
        <f t="shared" si="10"/>
        <v>24.86</v>
      </c>
      <c r="I64" s="272">
        <f t="shared" si="13"/>
        <v>2478.54</v>
      </c>
      <c r="J64" s="272"/>
      <c r="M64" s="441"/>
      <c r="N64" s="353"/>
      <c r="O64" s="353"/>
      <c r="P64" s="552"/>
      <c r="Q64" s="356"/>
    </row>
    <row r="65" spans="1:17" s="191" customFormat="1" ht="38.25">
      <c r="A65" s="286" t="str">
        <f>Quantitativo!A65</f>
        <v>1.4.2.3.</v>
      </c>
      <c r="B65" s="286" t="s">
        <v>961</v>
      </c>
      <c r="C65" s="287">
        <v>92778</v>
      </c>
      <c r="D65" s="288" t="str">
        <f>Quantitativo!B65</f>
        <v>ARMAÇÃO DE PILAR OU VIGA DE UMA ESTRUTURA CONVENCIONAL DE CONCRETO ARMADO EM UMA EDIFICAÇÃO TÉRREA OU SOBRADO UTILIZANDO AÇO CA-50 DE 10,0 MM - MONTAGEM. AF_12/2015</v>
      </c>
      <c r="E65" s="289" t="str">
        <f>Quantitativo!C65</f>
        <v>KG</v>
      </c>
      <c r="F65" s="272">
        <f>Quantitativo!D65</f>
        <v>178.9</v>
      </c>
      <c r="G65" s="271">
        <v>15.08</v>
      </c>
      <c r="H65" s="272">
        <f t="shared" si="10"/>
        <v>18.73</v>
      </c>
      <c r="I65" s="272">
        <f t="shared" si="13"/>
        <v>3350.8</v>
      </c>
      <c r="J65" s="272"/>
      <c r="M65" s="441"/>
      <c r="N65" s="353"/>
      <c r="O65" s="353"/>
      <c r="P65" s="552"/>
      <c r="Q65" s="356"/>
    </row>
    <row r="66" spans="1:17" s="191" customFormat="1" ht="38.25">
      <c r="A66" s="286" t="str">
        <f>Quantitativo!A66</f>
        <v>1.4.2.4.</v>
      </c>
      <c r="B66" s="286" t="s">
        <v>961</v>
      </c>
      <c r="C66" s="287">
        <v>92779</v>
      </c>
      <c r="D66" s="288" t="str">
        <f>Quantitativo!B66</f>
        <v>ARMAÇÃO DE PILAR OU VIGA DE UMA ESTRUTURA CONVENCIONAL DE CONCRETO ARMADO EM UMA EDIFICAÇÃO TÉRREA OU SOBRADO UTILIZANDO AÇO CA-50 DE 12,5 MM - MONTAGEM. AF_12/2015</v>
      </c>
      <c r="E66" s="289" t="str">
        <f>Quantitativo!C66</f>
        <v>KG</v>
      </c>
      <c r="F66" s="272">
        <f>Quantitativo!D66</f>
        <v>47.6</v>
      </c>
      <c r="G66" s="271">
        <v>12.6</v>
      </c>
      <c r="H66" s="272">
        <f t="shared" si="10"/>
        <v>15.65</v>
      </c>
      <c r="I66" s="272">
        <f t="shared" si="13"/>
        <v>744.94</v>
      </c>
      <c r="J66" s="272"/>
      <c r="M66" s="441"/>
      <c r="N66" s="353"/>
      <c r="O66" s="353"/>
      <c r="P66" s="552"/>
      <c r="Q66" s="356"/>
    </row>
    <row r="67" spans="1:17" s="191" customFormat="1" ht="38.25">
      <c r="A67" s="286" t="str">
        <f>Quantitativo!A67</f>
        <v>1.4.2.5.</v>
      </c>
      <c r="B67" s="286" t="s">
        <v>961</v>
      </c>
      <c r="C67" s="287">
        <v>92780</v>
      </c>
      <c r="D67" s="288" t="str">
        <f>Quantitativo!B67</f>
        <v>ARMAÇÃO DE PILAR OU VIGA DE UMA ESTRUTURA CONVENCIONAL DE CONCRETO ARMADO EM UMA EDIFICAÇÃO TÉRREA OU SOBRADO UTILIZANDO AÇO CA-50 DE 16,0 MM - MONTAGEM. AF_12/2015</v>
      </c>
      <c r="E67" s="289" t="str">
        <f>Quantitativo!C67</f>
        <v>KG</v>
      </c>
      <c r="F67" s="272">
        <f>Quantitativo!D67</f>
        <v>80.5</v>
      </c>
      <c r="G67" s="271">
        <v>11.79</v>
      </c>
      <c r="H67" s="272">
        <f t="shared" si="10"/>
        <v>14.64</v>
      </c>
      <c r="I67" s="272">
        <f t="shared" ref="I67:I68" si="14">ROUND(H67*F67,2)</f>
        <v>1178.52</v>
      </c>
      <c r="J67" s="272"/>
      <c r="M67" s="441"/>
      <c r="N67" s="353"/>
      <c r="O67" s="353"/>
      <c r="P67" s="552"/>
      <c r="Q67" s="356"/>
    </row>
    <row r="68" spans="1:17" s="191" customFormat="1" ht="38.25">
      <c r="A68" s="286" t="str">
        <f>Quantitativo!A68</f>
        <v>1.4.2.6.</v>
      </c>
      <c r="B68" s="286" t="s">
        <v>961</v>
      </c>
      <c r="C68" s="287">
        <v>92443</v>
      </c>
      <c r="D68" s="288" t="str">
        <f>Quantitativo!B68</f>
        <v>MONTAGEM E DESMONTAGEM DE FÔRMA DE PILARES RETANGULARES E ESTRUTURAS SIMILARES, PÉ-DIREITO SIMPLES, EM CHAPA DE MADEIRA COMPENSADA PLASTIFICADA, 18 UTILIZAÇÕES. AF_09/2020</v>
      </c>
      <c r="E68" s="289" t="str">
        <f>Quantitativo!C68</f>
        <v>M2</v>
      </c>
      <c r="F68" s="272">
        <f>Quantitativo!D68</f>
        <v>64.25</v>
      </c>
      <c r="G68" s="271">
        <v>52.11</v>
      </c>
      <c r="H68" s="272">
        <f t="shared" si="10"/>
        <v>64.709999999999994</v>
      </c>
      <c r="I68" s="272">
        <f t="shared" si="14"/>
        <v>4157.62</v>
      </c>
      <c r="J68" s="272"/>
      <c r="M68" s="441"/>
      <c r="N68" s="353"/>
      <c r="O68" s="353"/>
      <c r="P68" s="552"/>
      <c r="Q68" s="356"/>
    </row>
    <row r="69" spans="1:17" s="191" customFormat="1" ht="12.75">
      <c r="A69" s="411" t="str">
        <f>Quantitativo!A69</f>
        <v>1.4.3.</v>
      </c>
      <c r="B69" s="281"/>
      <c r="C69" s="282"/>
      <c r="D69" s="283" t="str">
        <f>Quantitativo!B69</f>
        <v>Laje nível 3,05m em concreto armado</v>
      </c>
      <c r="E69" s="284"/>
      <c r="F69" s="285"/>
      <c r="G69" s="280"/>
      <c r="H69" s="281"/>
      <c r="I69" s="225">
        <f>SUBTOTAL(9,I70:I71)</f>
        <v>12369.55</v>
      </c>
      <c r="J69" s="269">
        <f>I69/$I$278</f>
        <v>1.162475169397684E-2</v>
      </c>
      <c r="M69" s="441"/>
      <c r="N69" s="353"/>
      <c r="O69" s="353"/>
      <c r="P69" s="552"/>
      <c r="Q69" s="356"/>
    </row>
    <row r="70" spans="1:17" s="191" customFormat="1" ht="25.5">
      <c r="A70" s="286" t="str">
        <f>Quantitativo!A70</f>
        <v>1.4.3.1.</v>
      </c>
      <c r="B70" s="286" t="s">
        <v>960</v>
      </c>
      <c r="C70" s="287">
        <v>27</v>
      </c>
      <c r="D70" s="288" t="str">
        <f>Quantitativo!B70</f>
        <v>LAJE PRE-MOLDADA INCLUINDO VIGOTAS, TIJOLOS, ARMADURA E CAPEAMENTO DE 4CM DE CONCRETO 30MPA (REF. SINAPI-C 74202/002)</v>
      </c>
      <c r="E70" s="289" t="str">
        <f>Quantitativo!C70</f>
        <v>M2</v>
      </c>
      <c r="F70" s="272">
        <f>Quantitativo!D70</f>
        <v>84.35</v>
      </c>
      <c r="G70" s="271">
        <v>116.94</v>
      </c>
      <c r="H70" s="272">
        <f t="shared" si="10"/>
        <v>145.22</v>
      </c>
      <c r="I70" s="272">
        <f t="shared" ref="I70:I71" si="15">ROUND(H70*F70,2)</f>
        <v>12249.31</v>
      </c>
      <c r="J70" s="272"/>
      <c r="M70" s="441"/>
      <c r="N70" s="353"/>
      <c r="O70" s="353"/>
      <c r="P70" s="552"/>
      <c r="Q70" s="356"/>
    </row>
    <row r="71" spans="1:17" s="191" customFormat="1" ht="38.25">
      <c r="A71" s="405" t="str">
        <f>Quantitativo!A71</f>
        <v>1.4.3.2.</v>
      </c>
      <c r="B71" s="405" t="s">
        <v>961</v>
      </c>
      <c r="C71" s="413">
        <v>92787</v>
      </c>
      <c r="D71" s="406" t="str">
        <f>Quantitativo!B71</f>
        <v>ARMAÇÃO DE LAJE DE UMA ESTRUTURA CONVENCIONAL DE CONCRETO ARMADO EM UMA EDIFICAÇÃO TÉRREA OU SOBRADO UTILIZANDO AÇO CA-50 DE 10,0 MM - MONTAGEM. AF_12/2015</v>
      </c>
      <c r="E71" s="407" t="str">
        <f>Quantitativo!C71</f>
        <v>KG</v>
      </c>
      <c r="F71" s="408">
        <f>Quantitativo!D71</f>
        <v>6.95</v>
      </c>
      <c r="G71" s="271">
        <v>13.93</v>
      </c>
      <c r="H71" s="272">
        <f t="shared" si="10"/>
        <v>17.3</v>
      </c>
      <c r="I71" s="272">
        <f t="shared" si="15"/>
        <v>120.24</v>
      </c>
      <c r="J71" s="408"/>
      <c r="M71" s="441"/>
      <c r="N71" s="353"/>
      <c r="O71" s="353"/>
      <c r="P71" s="552"/>
      <c r="Q71" s="356"/>
    </row>
    <row r="72" spans="1:17" s="191" customFormat="1" ht="12.75">
      <c r="A72" s="290"/>
      <c r="B72" s="291"/>
      <c r="C72" s="401"/>
      <c r="D72" s="402"/>
      <c r="E72" s="403"/>
      <c r="F72" s="292"/>
      <c r="G72" s="404"/>
      <c r="H72" s="292"/>
      <c r="I72" s="292"/>
      <c r="J72" s="297"/>
      <c r="M72" s="441"/>
      <c r="N72" s="353"/>
      <c r="O72" s="353"/>
      <c r="P72" s="552"/>
      <c r="Q72" s="356"/>
    </row>
    <row r="73" spans="1:17" s="191" customFormat="1" ht="12.75">
      <c r="A73" s="280" t="str">
        <f>Quantitativo!A73</f>
        <v>1.5.</v>
      </c>
      <c r="B73" s="281"/>
      <c r="C73" s="282"/>
      <c r="D73" s="283" t="str">
        <f>Quantitativo!B73</f>
        <v>Escadas nível 3,05m em concreto armado</v>
      </c>
      <c r="E73" s="284"/>
      <c r="F73" s="285"/>
      <c r="G73" s="280"/>
      <c r="H73" s="281"/>
      <c r="I73" s="225">
        <f>SUBTOTAL(9,I74:I79)</f>
        <v>5634.77</v>
      </c>
      <c r="J73" s="269">
        <f>I73/$I$278</f>
        <v>5.2954878797264156E-3</v>
      </c>
      <c r="M73" s="441"/>
      <c r="N73" s="353"/>
      <c r="O73" s="353"/>
      <c r="P73" s="552"/>
      <c r="Q73" s="356"/>
    </row>
    <row r="74" spans="1:17" s="191" customFormat="1" ht="38.25">
      <c r="A74" s="286" t="str">
        <f>Quantitativo!A74</f>
        <v>1.5.0.1.</v>
      </c>
      <c r="B74" s="286" t="s">
        <v>962</v>
      </c>
      <c r="C74" s="287">
        <v>99434</v>
      </c>
      <c r="D74" s="288" t="str">
        <f>Quantitativo!B74</f>
        <v>CONCRETAGEM DE LAJES EM EDIFICAÇÕES MULTIFAMILIARES FEITAS COM SISTEMA DE FÔRMAS MANUSEÁVEIS, COM CONCRETO USINADO BOMBEÁVEL FCK 25 MPA - LANÇAMENTO, ADENSAMENTO E ACABAMENTO (EXCLUSIVE BOMBA LANÇA). AF_10/2021</v>
      </c>
      <c r="E74" s="289" t="str">
        <f>Quantitativo!C74</f>
        <v>M3</v>
      </c>
      <c r="F74" s="272">
        <f>Quantitativo!D74</f>
        <v>1.35</v>
      </c>
      <c r="G74" s="271">
        <v>570.66999999999996</v>
      </c>
      <c r="H74" s="272">
        <f t="shared" ref="H74:H105" si="16">ROUND(G74*(1+$J$10),2)</f>
        <v>708.66</v>
      </c>
      <c r="I74" s="272">
        <f t="shared" ref="I74:I79" si="17">ROUND(H74*F74,2)</f>
        <v>956.69</v>
      </c>
      <c r="J74" s="272"/>
      <c r="M74" s="441"/>
      <c r="N74" s="353"/>
      <c r="O74" s="353"/>
      <c r="P74" s="552"/>
      <c r="Q74" s="356"/>
    </row>
    <row r="75" spans="1:17" s="191" customFormat="1" ht="25.5">
      <c r="A75" s="286" t="str">
        <f>Quantitativo!A75</f>
        <v>1.5.0.2.</v>
      </c>
      <c r="B75" s="286" t="s">
        <v>962</v>
      </c>
      <c r="C75" s="287">
        <v>95944</v>
      </c>
      <c r="D75" s="288" t="str">
        <f>Quantitativo!B75</f>
        <v>ARMAÇÃO DE ESCADA, DE UMA ESTRUTURA CONVENCIONAL DE CONCRETO ARMADO UTILIZANDO AÇO CA-50 DE 6,3 MM - MONTAGEM. AF_11/2020</v>
      </c>
      <c r="E75" s="289" t="str">
        <f>Quantitativo!C75</f>
        <v>KG</v>
      </c>
      <c r="F75" s="272">
        <f>Quantitativo!D75</f>
        <v>13.7</v>
      </c>
      <c r="G75" s="271">
        <v>21.95</v>
      </c>
      <c r="H75" s="272">
        <f t="shared" si="16"/>
        <v>27.26</v>
      </c>
      <c r="I75" s="272">
        <f t="shared" si="17"/>
        <v>373.46</v>
      </c>
      <c r="J75" s="272"/>
      <c r="M75" s="441"/>
      <c r="N75" s="353"/>
      <c r="O75" s="353"/>
      <c r="P75" s="552"/>
      <c r="Q75" s="356"/>
    </row>
    <row r="76" spans="1:17" s="191" customFormat="1" ht="25.5">
      <c r="A76" s="286" t="str">
        <f>Quantitativo!A76</f>
        <v>1.5.0.3.</v>
      </c>
      <c r="B76" s="286" t="s">
        <v>962</v>
      </c>
      <c r="C76" s="287">
        <v>95945</v>
      </c>
      <c r="D76" s="288" t="str">
        <f>Quantitativo!B76</f>
        <v>ARMAÇÃO DE ESCADA, DE UMA ESTRUTURA CONVENCIONAL DE CONCRETO ARMADO UTILIZANDO AÇO CA-50 DE 8,0 MM - MONTAGEM. AF_11/2020</v>
      </c>
      <c r="E76" s="289" t="str">
        <f>Quantitativo!C76</f>
        <v>KG</v>
      </c>
      <c r="F76" s="272">
        <f>Quantitativo!D76</f>
        <v>15.1</v>
      </c>
      <c r="G76" s="271">
        <v>18.28</v>
      </c>
      <c r="H76" s="272">
        <f t="shared" si="16"/>
        <v>22.7</v>
      </c>
      <c r="I76" s="272">
        <f t="shared" si="17"/>
        <v>342.77</v>
      </c>
      <c r="J76" s="272"/>
      <c r="M76" s="441"/>
      <c r="N76" s="353"/>
      <c r="O76" s="353"/>
      <c r="P76" s="552"/>
      <c r="Q76" s="356"/>
    </row>
    <row r="77" spans="1:17" s="191" customFormat="1" ht="25.5">
      <c r="A77" s="286" t="str">
        <f>Quantitativo!A77</f>
        <v>1.5.0.4.</v>
      </c>
      <c r="B77" s="286" t="s">
        <v>962</v>
      </c>
      <c r="C77" s="287">
        <v>95946</v>
      </c>
      <c r="D77" s="288" t="str">
        <f>Quantitativo!B77</f>
        <v>ARMAÇÃO DE ESCADA, DE UMA ESTRUTURA CONVENCIONAL DE CONCRETO ARMADO UTILIZANDO AÇO CA-50 DE 10,0 MM - MONTAGEM. AF_11/2020</v>
      </c>
      <c r="E77" s="289" t="str">
        <f>Quantitativo!C77</f>
        <v>KG</v>
      </c>
      <c r="F77" s="272">
        <f>Quantitativo!D77</f>
        <v>15.3</v>
      </c>
      <c r="G77" s="271">
        <v>14.88</v>
      </c>
      <c r="H77" s="272">
        <f t="shared" si="16"/>
        <v>18.48</v>
      </c>
      <c r="I77" s="272">
        <f t="shared" si="17"/>
        <v>282.74</v>
      </c>
      <c r="J77" s="272"/>
      <c r="M77" s="441"/>
      <c r="N77" s="353"/>
      <c r="O77" s="353"/>
      <c r="P77" s="552"/>
      <c r="Q77" s="356"/>
    </row>
    <row r="78" spans="1:17" s="191" customFormat="1" ht="25.5">
      <c r="A78" s="286" t="str">
        <f>Quantitativo!A78</f>
        <v>1.5.0.5.</v>
      </c>
      <c r="B78" s="286" t="s">
        <v>962</v>
      </c>
      <c r="C78" s="287">
        <v>95943</v>
      </c>
      <c r="D78" s="288" t="str">
        <f>Quantitativo!B78</f>
        <v>ARMAÇÃO DE ESCADA, DE UMA ESTRUTURA CONVENCIONAL DE CONCRETO ARMADO UTILIZANDO AÇO CA-60 DE 5,0 MM - MONTAGEM. AF_11/2020</v>
      </c>
      <c r="E78" s="289" t="str">
        <f>Quantitativo!C78</f>
        <v>KG</v>
      </c>
      <c r="F78" s="272">
        <f>Quantitativo!D78</f>
        <v>6.1</v>
      </c>
      <c r="G78" s="271">
        <v>23.7</v>
      </c>
      <c r="H78" s="272">
        <f t="shared" si="16"/>
        <v>29.43</v>
      </c>
      <c r="I78" s="272">
        <f t="shared" si="17"/>
        <v>179.52</v>
      </c>
      <c r="J78" s="272"/>
      <c r="M78" s="441"/>
      <c r="N78" s="353"/>
      <c r="O78" s="353"/>
      <c r="P78" s="552"/>
      <c r="Q78" s="356"/>
    </row>
    <row r="79" spans="1:17" s="191" customFormat="1" ht="38.25">
      <c r="A79" s="286" t="str">
        <f>Quantitativo!A79</f>
        <v>1.5.0.6.</v>
      </c>
      <c r="B79" s="286" t="s">
        <v>962</v>
      </c>
      <c r="C79" s="287">
        <v>102052</v>
      </c>
      <c r="D79" s="288" t="str">
        <f>Quantitativo!B79</f>
        <v>MONTAGEM E DESMONTAGEM DE FÔRMA PARA ESCADAS, COM 1 LANCE E LAJE CASCATA, EM CHAPA DE MADEIRA COMPENSADA PLASTIFICADA, 10 UTILIZAÇÕES. AF_11/2020</v>
      </c>
      <c r="E79" s="289" t="str">
        <f>Quantitativo!C79</f>
        <v>M2</v>
      </c>
      <c r="F79" s="272">
        <f>Quantitativo!D79</f>
        <v>14.2</v>
      </c>
      <c r="G79" s="271">
        <v>198.46</v>
      </c>
      <c r="H79" s="272">
        <f t="shared" si="16"/>
        <v>246.45</v>
      </c>
      <c r="I79" s="272">
        <f t="shared" si="17"/>
        <v>3499.59</v>
      </c>
      <c r="J79" s="272"/>
      <c r="M79" s="441"/>
      <c r="N79" s="353"/>
      <c r="O79" s="353"/>
      <c r="P79" s="552"/>
      <c r="Q79" s="356"/>
    </row>
    <row r="80" spans="1:17" s="191" customFormat="1" ht="12.75">
      <c r="A80" s="280" t="str">
        <f>Quantitativo!A80</f>
        <v>1.6.</v>
      </c>
      <c r="B80" s="281"/>
      <c r="C80" s="282"/>
      <c r="D80" s="283" t="str">
        <f>Quantitativo!B80</f>
        <v>Pilares nível 5,95m em concreto armado</v>
      </c>
      <c r="E80" s="284"/>
      <c r="F80" s="285"/>
      <c r="G80" s="280"/>
      <c r="H80" s="281"/>
      <c r="I80" s="225">
        <f>SUBTOTAL(9,I81:I86)</f>
        <v>13496.78</v>
      </c>
      <c r="J80" s="269">
        <f>I80/$I$278</f>
        <v>1.2684108651344048E-2</v>
      </c>
      <c r="M80" s="441"/>
      <c r="N80" s="353"/>
      <c r="O80" s="353"/>
      <c r="P80" s="552"/>
      <c r="Q80" s="356"/>
    </row>
    <row r="81" spans="1:17" s="191" customFormat="1" ht="25.5">
      <c r="A81" s="286" t="str">
        <f>Quantitativo!A81</f>
        <v>1.6.0.1.</v>
      </c>
      <c r="B81" s="286" t="s">
        <v>962</v>
      </c>
      <c r="C81" s="287">
        <v>103671</v>
      </c>
      <c r="D81" s="288" t="str">
        <f>Quantitativo!B81</f>
        <v>CONCRETAGEM DE PILARES, FCK = 25 MPA, COM USO DE GRUA - LANÇAMENTO, ADENSAMENTO E ACABAMENTO. AF_02/2022</v>
      </c>
      <c r="E81" s="289" t="str">
        <f>Quantitativo!C81</f>
        <v>M3</v>
      </c>
      <c r="F81" s="272">
        <f>Quantitativo!D81</f>
        <v>2.8</v>
      </c>
      <c r="G81" s="534">
        <v>576.53</v>
      </c>
      <c r="H81" s="272">
        <f t="shared" si="16"/>
        <v>715.93</v>
      </c>
      <c r="I81" s="272">
        <f t="shared" ref="I81:I86" si="18">ROUND(H81*F81,2)</f>
        <v>2004.6</v>
      </c>
      <c r="J81" s="272"/>
      <c r="M81" s="441"/>
      <c r="N81" s="353"/>
      <c r="O81" s="353"/>
      <c r="P81" s="552"/>
      <c r="Q81" s="356"/>
    </row>
    <row r="82" spans="1:17" s="191" customFormat="1" ht="38.25">
      <c r="A82" s="286" t="str">
        <f>Quantitativo!A82</f>
        <v>1.6.0.2.</v>
      </c>
      <c r="B82" s="286" t="s">
        <v>962</v>
      </c>
      <c r="C82" s="287">
        <v>92775</v>
      </c>
      <c r="D82" s="288" t="str">
        <f>Quantitativo!B82</f>
        <v>ARMAÇÃO DE PILAR OU VIGA DE UMA ESTRUTURA CONVENCIONAL DE CONCRETO ARMADO EM UMA EDIFICAÇÃO TÉRREA OU SOBRADO UTILIZANDO AÇO CA-60 DE 5,0 MM - MONTAGEM. AF_12/2015</v>
      </c>
      <c r="E82" s="289" t="str">
        <f>Quantitativo!C82</f>
        <v>KG</v>
      </c>
      <c r="F82" s="272">
        <f>Quantitativo!D82</f>
        <v>82.4</v>
      </c>
      <c r="G82" s="271">
        <v>20.02</v>
      </c>
      <c r="H82" s="272">
        <f t="shared" si="16"/>
        <v>24.86</v>
      </c>
      <c r="I82" s="272">
        <f t="shared" si="18"/>
        <v>2048.46</v>
      </c>
      <c r="J82" s="272"/>
      <c r="M82" s="441"/>
      <c r="N82" s="353"/>
      <c r="O82" s="353"/>
      <c r="P82" s="552"/>
      <c r="Q82" s="356"/>
    </row>
    <row r="83" spans="1:17" s="191" customFormat="1" ht="38.25">
      <c r="A83" s="286" t="str">
        <f>Quantitativo!A83</f>
        <v>1.6.0.3.</v>
      </c>
      <c r="B83" s="286" t="s">
        <v>962</v>
      </c>
      <c r="C83" s="287">
        <v>92778</v>
      </c>
      <c r="D83" s="288" t="str">
        <f>Quantitativo!B83</f>
        <v>ARMAÇÃO DE PILAR OU VIGA DE UMA ESTRUTURA CONVENCIONAL DE CONCRETO ARMADO EM UMA EDIFICAÇÃO TÉRREA OU SOBRADO UTILIZANDO AÇO CA-50 DE 10,0 MM - MONTAGEM. AF_12/2015</v>
      </c>
      <c r="E83" s="289" t="str">
        <f>Quantitativo!C83</f>
        <v>KG</v>
      </c>
      <c r="F83" s="272">
        <f>Quantitativo!D83</f>
        <v>168.4</v>
      </c>
      <c r="G83" s="271">
        <v>15.08</v>
      </c>
      <c r="H83" s="272">
        <f t="shared" si="16"/>
        <v>18.73</v>
      </c>
      <c r="I83" s="272">
        <f t="shared" si="18"/>
        <v>3154.13</v>
      </c>
      <c r="J83" s="272"/>
      <c r="M83" s="441"/>
      <c r="N83" s="353"/>
      <c r="O83" s="353"/>
      <c r="P83" s="552"/>
      <c r="Q83" s="356"/>
    </row>
    <row r="84" spans="1:17" s="191" customFormat="1" ht="38.25">
      <c r="A84" s="286" t="str">
        <f>Quantitativo!A84</f>
        <v>1.6.0.4.</v>
      </c>
      <c r="B84" s="286" t="s">
        <v>962</v>
      </c>
      <c r="C84" s="287">
        <v>92779</v>
      </c>
      <c r="D84" s="288" t="str">
        <f>Quantitativo!B84</f>
        <v>ARMAÇÃO DE PILAR OU VIGA DE UMA ESTRUTURA CONVENCIONAL DE CONCRETO ARMADO EM UMA EDIFICAÇÃO TÉRREA OU SOBRADO UTILIZANDO AÇO CA-50 DE 12,5 MM - MONTAGEM. AF_12/2015</v>
      </c>
      <c r="E84" s="289" t="str">
        <f>Quantitativo!C84</f>
        <v>KG</v>
      </c>
      <c r="F84" s="272">
        <f>Quantitativo!D84</f>
        <v>39</v>
      </c>
      <c r="G84" s="271">
        <v>12.6</v>
      </c>
      <c r="H84" s="272">
        <f t="shared" si="16"/>
        <v>15.65</v>
      </c>
      <c r="I84" s="272">
        <f t="shared" si="18"/>
        <v>610.35</v>
      </c>
      <c r="J84" s="272"/>
      <c r="M84" s="441"/>
      <c r="N84" s="353"/>
      <c r="O84" s="353"/>
      <c r="P84" s="552"/>
      <c r="Q84" s="356"/>
    </row>
    <row r="85" spans="1:17" s="191" customFormat="1" ht="38.25">
      <c r="A85" s="286" t="str">
        <f>Quantitativo!A85</f>
        <v>1.6.0.5.</v>
      </c>
      <c r="B85" s="286" t="s">
        <v>962</v>
      </c>
      <c r="C85" s="287">
        <v>92780</v>
      </c>
      <c r="D85" s="288" t="str">
        <f>Quantitativo!B85</f>
        <v>ARMAÇÃO DE PILAR OU VIGA DE UMA ESTRUTURA CONVENCIONAL DE CONCRETO ARMADO EM UMA EDIFICAÇÃO TÉRREA OU SOBRADO UTILIZANDO AÇO CA-50 DE 16,0 MM - MONTAGEM. AF_12/2015</v>
      </c>
      <c r="E85" s="289" t="str">
        <f>Quantitativo!C85</f>
        <v>KG</v>
      </c>
      <c r="F85" s="272">
        <f>Quantitativo!D85</f>
        <v>0.1</v>
      </c>
      <c r="G85" s="271">
        <v>11.79</v>
      </c>
      <c r="H85" s="272">
        <f t="shared" si="16"/>
        <v>14.64</v>
      </c>
      <c r="I85" s="272">
        <f t="shared" si="18"/>
        <v>1.46</v>
      </c>
      <c r="J85" s="272"/>
      <c r="M85" s="441"/>
      <c r="N85" s="353"/>
      <c r="O85" s="353"/>
      <c r="P85" s="552"/>
      <c r="Q85" s="356"/>
    </row>
    <row r="86" spans="1:17" s="191" customFormat="1" ht="25.5">
      <c r="A86" s="286" t="str">
        <f>Quantitativo!A86</f>
        <v>1.6.0.6.</v>
      </c>
      <c r="B86" s="286" t="s">
        <v>963</v>
      </c>
      <c r="C86" s="287">
        <v>24</v>
      </c>
      <c r="D86" s="288" t="str">
        <f>Quantitativo!B86</f>
        <v>FABRICAÇÃO DE FÔRMA PARA PILARES E ESTRUTURAS SIMILARES, EM MADEIRA SERRADA, E=25 MM. AF_12/2015 (REF. SINAPI-C 92269)</v>
      </c>
      <c r="E86" s="289" t="str">
        <f>Quantitativo!C86</f>
        <v>M2</v>
      </c>
      <c r="F86" s="272">
        <f>Quantitativo!D86</f>
        <v>51.05</v>
      </c>
      <c r="G86" s="271">
        <v>89.56</v>
      </c>
      <c r="H86" s="272">
        <f t="shared" si="16"/>
        <v>111.22</v>
      </c>
      <c r="I86" s="272">
        <f t="shared" si="18"/>
        <v>5677.78</v>
      </c>
      <c r="J86" s="272"/>
      <c r="M86" s="441"/>
      <c r="N86" s="353"/>
      <c r="O86" s="353"/>
      <c r="P86" s="552"/>
      <c r="Q86" s="356"/>
    </row>
    <row r="87" spans="1:17" s="191" customFormat="1" ht="12.75">
      <c r="A87" s="280" t="str">
        <f>Quantitativo!A87</f>
        <v>1.7.</v>
      </c>
      <c r="B87" s="281"/>
      <c r="C87" s="282"/>
      <c r="D87" s="283" t="str">
        <f>Quantitativo!B87</f>
        <v>Vigas nível 5,95m em concreto armado</v>
      </c>
      <c r="E87" s="284"/>
      <c r="F87" s="285"/>
      <c r="G87" s="280"/>
      <c r="H87" s="281"/>
      <c r="I87" s="225">
        <f>SUBTOTAL(9,I88:I94)</f>
        <v>26916.579999999994</v>
      </c>
      <c r="J87" s="269">
        <f>I87/$I$278</f>
        <v>2.529587244087805E-2</v>
      </c>
      <c r="M87" s="441"/>
      <c r="N87" s="353"/>
      <c r="O87" s="353"/>
      <c r="P87" s="552"/>
      <c r="Q87" s="356"/>
    </row>
    <row r="88" spans="1:17" s="191" customFormat="1" ht="25.5">
      <c r="A88" s="286" t="str">
        <f>Quantitativo!A88</f>
        <v>1.7.0.1.</v>
      </c>
      <c r="B88" s="286" t="s">
        <v>963</v>
      </c>
      <c r="C88" s="287">
        <v>26</v>
      </c>
      <c r="D88" s="288" t="str">
        <f>Quantitativo!B88</f>
        <v>CONCRETAGEM DE VIGAS OU LAJES, FCK=25 MPA, P/ LAJES PREMOLDADAS COM USO DE BOMBA. LANÇAMENTO, ADENSAMENTO E ACABAMENTO (REF. SINAPI-C 92724)</v>
      </c>
      <c r="E88" s="289" t="str">
        <f>Quantitativo!C88</f>
        <v>M3</v>
      </c>
      <c r="F88" s="272">
        <f>Quantitativo!D88</f>
        <v>7</v>
      </c>
      <c r="G88" s="534">
        <f>Composição!H117</f>
        <v>541.30999999999995</v>
      </c>
      <c r="H88" s="272">
        <f t="shared" si="16"/>
        <v>672.2</v>
      </c>
      <c r="I88" s="272">
        <f t="shared" ref="I88:I94" si="19">ROUND(H88*F88,2)</f>
        <v>4705.3999999999996</v>
      </c>
      <c r="J88" s="272"/>
      <c r="M88" s="441"/>
      <c r="N88" s="353"/>
      <c r="O88" s="353"/>
      <c r="P88" s="552"/>
      <c r="Q88" s="356"/>
    </row>
    <row r="89" spans="1:17" s="191" customFormat="1" ht="38.25">
      <c r="A89" s="286" t="str">
        <f>Quantitativo!A89</f>
        <v>1.7.0.2.</v>
      </c>
      <c r="B89" s="286" t="s">
        <v>962</v>
      </c>
      <c r="C89" s="287">
        <v>92775</v>
      </c>
      <c r="D89" s="288" t="str">
        <f>Quantitativo!B89</f>
        <v>ARMAÇÃO DE PILAR OU VIGA DE UMA ESTRUTURA CONVENCIONAL DE CONCRETO ARMADO EM UMA EDIFICAÇÃO TÉRREA OU SOBRADO UTILIZANDO AÇO CA-60 DE 5,0 MM - MONTAGEM. AF_12/2015</v>
      </c>
      <c r="E89" s="289" t="str">
        <f>Quantitativo!C89</f>
        <v>KG</v>
      </c>
      <c r="F89" s="272">
        <f>Quantitativo!D89</f>
        <v>71.099999999999994</v>
      </c>
      <c r="G89" s="271">
        <v>20.02</v>
      </c>
      <c r="H89" s="272">
        <f t="shared" si="16"/>
        <v>24.86</v>
      </c>
      <c r="I89" s="272">
        <f t="shared" si="19"/>
        <v>1767.55</v>
      </c>
      <c r="J89" s="272"/>
      <c r="M89" s="441"/>
      <c r="N89" s="353"/>
      <c r="O89" s="353"/>
      <c r="P89" s="552"/>
      <c r="Q89" s="356"/>
    </row>
    <row r="90" spans="1:17" s="191" customFormat="1" ht="38.25">
      <c r="A90" s="286" t="str">
        <f>Quantitativo!A90</f>
        <v>1.7.0.3.</v>
      </c>
      <c r="B90" s="286" t="s">
        <v>962</v>
      </c>
      <c r="C90" s="287">
        <v>92776</v>
      </c>
      <c r="D90" s="288" t="str">
        <f>Quantitativo!B90</f>
        <v>ARMAÇÃO DE PILAR OU VIGA DE UMA ESTRUTURA CONVENCIONAL DE CONCRETO ARMADO EM UMA EDIFICAÇÃO TÉRREA OU SOBRADO UTILIZANDO AÇO CA-50 DE 6,3 MM - MONTAGEM. AF_12/2015</v>
      </c>
      <c r="E90" s="289" t="str">
        <f>Quantitativo!C90</f>
        <v>KG</v>
      </c>
      <c r="F90" s="272">
        <f>Quantitativo!D90</f>
        <v>103.7</v>
      </c>
      <c r="G90" s="271">
        <v>18.5</v>
      </c>
      <c r="H90" s="272">
        <f t="shared" si="16"/>
        <v>22.97</v>
      </c>
      <c r="I90" s="272">
        <f t="shared" si="19"/>
        <v>2381.9899999999998</v>
      </c>
      <c r="J90" s="272"/>
      <c r="M90" s="441"/>
      <c r="N90" s="353"/>
      <c r="O90" s="353"/>
      <c r="P90" s="552"/>
      <c r="Q90" s="356"/>
    </row>
    <row r="91" spans="1:17" s="191" customFormat="1" ht="38.25">
      <c r="A91" s="286" t="str">
        <f>Quantitativo!A91</f>
        <v>1.7.0.4.</v>
      </c>
      <c r="B91" s="286" t="s">
        <v>962</v>
      </c>
      <c r="C91" s="287">
        <v>92777</v>
      </c>
      <c r="D91" s="288" t="str">
        <f>Quantitativo!B91</f>
        <v>ARMAÇÃO DE PILAR OU VIGA DE UMA ESTRUTURA CONVENCIONAL DE CONCRETO ARMADO EM UMA EDIFICAÇÃO TÉRREA OU SOBRADO UTILIZANDO AÇO CA-50 DE 8,0 MM - MONTAGEM. AF_12/2015</v>
      </c>
      <c r="E91" s="289" t="str">
        <f>Quantitativo!C91</f>
        <v>KG</v>
      </c>
      <c r="F91" s="272">
        <f>Quantitativo!D91</f>
        <v>168.9</v>
      </c>
      <c r="G91" s="271">
        <v>17.079999999999998</v>
      </c>
      <c r="H91" s="272">
        <f t="shared" si="16"/>
        <v>21.21</v>
      </c>
      <c r="I91" s="272">
        <f t="shared" si="19"/>
        <v>3582.37</v>
      </c>
      <c r="J91" s="272"/>
      <c r="M91" s="441"/>
      <c r="N91" s="353"/>
      <c r="O91" s="353"/>
      <c r="P91" s="552"/>
      <c r="Q91" s="356"/>
    </row>
    <row r="92" spans="1:17" s="191" customFormat="1" ht="38.25">
      <c r="A92" s="286" t="str">
        <f>Quantitativo!A92</f>
        <v>1.7.0.5.</v>
      </c>
      <c r="B92" s="286" t="s">
        <v>962</v>
      </c>
      <c r="C92" s="287">
        <v>92778</v>
      </c>
      <c r="D92" s="288" t="str">
        <f>Quantitativo!B92</f>
        <v>ARMAÇÃO DE PILAR OU VIGA DE UMA ESTRUTURA CONVENCIONAL DE CONCRETO ARMADO EM UMA EDIFICAÇÃO TÉRREA OU SOBRADO UTILIZANDO AÇO CA-50 DE 10,0 MM - MONTAGEM. AF_12/2015</v>
      </c>
      <c r="E92" s="289" t="str">
        <f>Quantitativo!C92</f>
        <v>KG</v>
      </c>
      <c r="F92" s="272">
        <f>Quantitativo!D92</f>
        <v>28.3</v>
      </c>
      <c r="G92" s="271">
        <v>15.08</v>
      </c>
      <c r="H92" s="272">
        <f t="shared" si="16"/>
        <v>18.73</v>
      </c>
      <c r="I92" s="272">
        <f t="shared" si="19"/>
        <v>530.05999999999995</v>
      </c>
      <c r="J92" s="272"/>
      <c r="M92" s="441"/>
      <c r="N92" s="353"/>
      <c r="O92" s="353"/>
      <c r="P92" s="552"/>
      <c r="Q92" s="356"/>
    </row>
    <row r="93" spans="1:17" s="191" customFormat="1" ht="38.25">
      <c r="A93" s="286" t="str">
        <f>Quantitativo!A93</f>
        <v>1.7.0.6.</v>
      </c>
      <c r="B93" s="286" t="s">
        <v>962</v>
      </c>
      <c r="C93" s="287">
        <v>92779</v>
      </c>
      <c r="D93" s="288" t="str">
        <f>Quantitativo!B93</f>
        <v>ARMAÇÃO DE PILAR OU VIGA DE UMA ESTRUTURA CONVENCIONAL DE CONCRETO ARMADO EM UMA EDIFICAÇÃO TÉRREA OU SOBRADO UTILIZANDO AÇO CA-50 DE 12,5 MM - MONTAGEM. AF_12/2015</v>
      </c>
      <c r="E93" s="289" t="str">
        <f>Quantitativo!C93</f>
        <v>KG</v>
      </c>
      <c r="F93" s="272">
        <f>Quantitativo!D93</f>
        <v>10.5</v>
      </c>
      <c r="G93" s="271">
        <v>12.6</v>
      </c>
      <c r="H93" s="272">
        <f t="shared" si="16"/>
        <v>15.65</v>
      </c>
      <c r="I93" s="272">
        <f t="shared" si="19"/>
        <v>164.33</v>
      </c>
      <c r="J93" s="272"/>
      <c r="M93" s="441"/>
      <c r="N93" s="353"/>
      <c r="O93" s="353"/>
      <c r="P93" s="552"/>
      <c r="Q93" s="356"/>
    </row>
    <row r="94" spans="1:17" s="191" customFormat="1" ht="38.25">
      <c r="A94" s="286" t="str">
        <f>Quantitativo!A94</f>
        <v>1.7.0.7.</v>
      </c>
      <c r="B94" s="286" t="s">
        <v>963</v>
      </c>
      <c r="C94" s="287">
        <v>31</v>
      </c>
      <c r="D94" s="288" t="str">
        <f>Quantitativo!B94</f>
        <v>MONTAGEM E DESMONTAGEM DE FÔRMA DE VIGA, ESCORAMENTO COM GARFO DE MADEIRA, PÉ-DIREITO SIMPLES, EM CHAPA DE MADEIRA PLASTIFICADA (REF. SINAPI-C 92467)</v>
      </c>
      <c r="E94" s="289" t="str">
        <f>Quantitativo!C94</f>
        <v>M2</v>
      </c>
      <c r="F94" s="272">
        <f>Quantitativo!D94</f>
        <v>106.25</v>
      </c>
      <c r="G94" s="271">
        <v>104.48</v>
      </c>
      <c r="H94" s="272">
        <f t="shared" si="16"/>
        <v>129.74</v>
      </c>
      <c r="I94" s="272">
        <f t="shared" si="19"/>
        <v>13784.88</v>
      </c>
      <c r="J94" s="272"/>
      <c r="M94" s="441"/>
      <c r="N94" s="353"/>
      <c r="O94" s="353"/>
      <c r="P94" s="552"/>
      <c r="Q94" s="356"/>
    </row>
    <row r="95" spans="1:17" s="191" customFormat="1" ht="12.75">
      <c r="A95" s="280" t="str">
        <f>Quantitativo!A95</f>
        <v>1.8.</v>
      </c>
      <c r="B95" s="281"/>
      <c r="C95" s="282"/>
      <c r="D95" s="283" t="str">
        <f>Quantitativo!B95</f>
        <v>Laje nível 5,95m em concreto armado</v>
      </c>
      <c r="E95" s="284"/>
      <c r="F95" s="285"/>
      <c r="G95" s="280"/>
      <c r="H95" s="281"/>
      <c r="I95" s="225">
        <f>SUBTOTAL(9,I96:I98)</f>
        <v>12891.380000000001</v>
      </c>
      <c r="J95" s="269">
        <f>I95/$I$278</f>
        <v>1.2115161141084289E-2</v>
      </c>
      <c r="M95" s="441"/>
      <c r="N95" s="353"/>
      <c r="O95" s="353"/>
      <c r="P95" s="552"/>
      <c r="Q95" s="356"/>
    </row>
    <row r="96" spans="1:17" s="191" customFormat="1" ht="25.5">
      <c r="A96" s="286" t="str">
        <f>Quantitativo!A96</f>
        <v>1.8.0.1.</v>
      </c>
      <c r="B96" s="286" t="s">
        <v>963</v>
      </c>
      <c r="C96" s="287">
        <v>27</v>
      </c>
      <c r="D96" s="288" t="str">
        <f>Quantitativo!B96</f>
        <v>LAJE PRE-MOLDADA INCLUINDO VIGOTAS, TIJOLOS, ARMADURA E CAPEAMENTO DE 4CM DE CONCRETO 30MPA (REF. SINAPI-C 74202/002)</v>
      </c>
      <c r="E96" s="289" t="str">
        <f>Quantitativo!C96</f>
        <v>M2</v>
      </c>
      <c r="F96" s="272">
        <f>Quantitativo!D96</f>
        <v>84.35</v>
      </c>
      <c r="G96" s="534">
        <f>Composição!H133</f>
        <v>118.37</v>
      </c>
      <c r="H96" s="272">
        <f t="shared" si="16"/>
        <v>146.99</v>
      </c>
      <c r="I96" s="272">
        <f t="shared" ref="I96:I98" si="20">ROUND(H96*F96,2)</f>
        <v>12398.61</v>
      </c>
      <c r="J96" s="272"/>
      <c r="M96" s="441"/>
      <c r="N96" s="353"/>
      <c r="O96" s="353"/>
      <c r="P96" s="552"/>
      <c r="Q96" s="356"/>
    </row>
    <row r="97" spans="1:17" s="191" customFormat="1" ht="38.25">
      <c r="A97" s="286" t="str">
        <f>Quantitativo!A97</f>
        <v>1.8.0.2.</v>
      </c>
      <c r="B97" s="286" t="s">
        <v>962</v>
      </c>
      <c r="C97" s="287">
        <v>92786</v>
      </c>
      <c r="D97" s="288" t="str">
        <f>Quantitativo!B97</f>
        <v>ARMAÇÃO DE LAJE DE UMA ESTRUTURA CONVENCIONAL DE CONCRETO ARMADO EM UMA EDIFICAÇÃO TÉRREA OU SOBRADO UTILIZANDO AÇO CA-50 DE 8,0 MM - MONTAGEM. AF_12/2015</v>
      </c>
      <c r="E97" s="289" t="str">
        <f>Quantitativo!C97</f>
        <v>KG</v>
      </c>
      <c r="F97" s="272">
        <f>Quantitativo!D97</f>
        <v>21.7</v>
      </c>
      <c r="G97" s="271">
        <v>15.59</v>
      </c>
      <c r="H97" s="272">
        <f t="shared" si="16"/>
        <v>19.36</v>
      </c>
      <c r="I97" s="272">
        <f t="shared" si="20"/>
        <v>420.11</v>
      </c>
      <c r="J97" s="272"/>
      <c r="M97" s="441"/>
      <c r="N97" s="353"/>
      <c r="O97" s="353"/>
      <c r="P97" s="552"/>
      <c r="Q97" s="356"/>
    </row>
    <row r="98" spans="1:17" s="191" customFormat="1" ht="38.25">
      <c r="A98" s="286" t="str">
        <f>Quantitativo!A98</f>
        <v>1.8.0.3.</v>
      </c>
      <c r="B98" s="286" t="s">
        <v>962</v>
      </c>
      <c r="C98" s="287">
        <v>92787</v>
      </c>
      <c r="D98" s="288" t="str">
        <f>Quantitativo!B98</f>
        <v>ARMAÇÃO DE LAJE DE UMA ESTRUTURA CONVENCIONAL DE CONCRETO ARMADO EM UMA EDIFICAÇÃO TÉRREA OU SOBRADO UTILIZANDO AÇO CA-50 DE 10,0 MM - MONTAGEM. AF_12/2015</v>
      </c>
      <c r="E98" s="289" t="str">
        <f>Quantitativo!C98</f>
        <v>KG</v>
      </c>
      <c r="F98" s="272">
        <f>Quantitativo!D98</f>
        <v>4.2</v>
      </c>
      <c r="G98" s="271">
        <v>13.93</v>
      </c>
      <c r="H98" s="272">
        <f t="shared" si="16"/>
        <v>17.3</v>
      </c>
      <c r="I98" s="272">
        <f t="shared" si="20"/>
        <v>72.66</v>
      </c>
      <c r="J98" s="272"/>
      <c r="M98" s="441"/>
      <c r="N98" s="353"/>
      <c r="O98" s="353"/>
      <c r="P98" s="552"/>
      <c r="Q98" s="356"/>
    </row>
    <row r="99" spans="1:17" s="191" customFormat="1" ht="12.75">
      <c r="A99" s="280" t="str">
        <f>Quantitativo!A99</f>
        <v>1.9.</v>
      </c>
      <c r="B99" s="281"/>
      <c r="C99" s="282"/>
      <c r="D99" s="283" t="str">
        <f>Quantitativo!B99</f>
        <v>Escadas nível 5,95m em concreto armado</v>
      </c>
      <c r="E99" s="284"/>
      <c r="F99" s="285"/>
      <c r="G99" s="280"/>
      <c r="H99" s="281"/>
      <c r="I99" s="225">
        <f>SUBTOTAL(9,I100:I105)</f>
        <v>5566.47</v>
      </c>
      <c r="J99" s="269">
        <f>I99/$I$278</f>
        <v>5.2313003756782796E-3</v>
      </c>
      <c r="M99" s="441"/>
      <c r="N99" s="353"/>
      <c r="O99" s="353"/>
      <c r="P99" s="552"/>
      <c r="Q99" s="356"/>
    </row>
    <row r="100" spans="1:17" s="191" customFormat="1" ht="38.25">
      <c r="A100" s="286" t="str">
        <f>Quantitativo!A100</f>
        <v>1.9.0.1.</v>
      </c>
      <c r="B100" s="286" t="s">
        <v>962</v>
      </c>
      <c r="C100" s="287">
        <v>99434</v>
      </c>
      <c r="D100" s="288" t="str">
        <f>Quantitativo!B100</f>
        <v>CONCRETAGEM DE LAJES EM EDIFICAÇÕES MULTIFAMILIARES FEITAS COM SISTEMA DE FÔRMAS MANUSEÁVEIS, COM CONCRETO USINADO BOMBEÁVEL FCK 25 MPA - LANÇAMENTO, ADENSAMENTO E ACABAMENTO (EXCLUSIVE BOMBA LANÇA). AF_10/2021</v>
      </c>
      <c r="E100" s="289" t="str">
        <f>Quantitativo!C100</f>
        <v>M3</v>
      </c>
      <c r="F100" s="272">
        <f>Quantitativo!D100</f>
        <v>1.35</v>
      </c>
      <c r="G100" s="271">
        <v>570.66999999999996</v>
      </c>
      <c r="H100" s="272">
        <f t="shared" si="16"/>
        <v>708.66</v>
      </c>
      <c r="I100" s="272">
        <f t="shared" ref="I100:I105" si="21">ROUND(H100*F100,2)</f>
        <v>956.69</v>
      </c>
      <c r="J100" s="272"/>
      <c r="M100" s="441"/>
      <c r="N100" s="353"/>
      <c r="O100" s="353"/>
      <c r="P100" s="552"/>
      <c r="Q100" s="356"/>
    </row>
    <row r="101" spans="1:17" s="191" customFormat="1" ht="25.5">
      <c r="A101" s="286" t="str">
        <f>Quantitativo!A101</f>
        <v>1.9.0.2.</v>
      </c>
      <c r="B101" s="286" t="s">
        <v>962</v>
      </c>
      <c r="C101" s="287">
        <v>95944</v>
      </c>
      <c r="D101" s="288" t="str">
        <f>Quantitativo!B101</f>
        <v>ARMAÇÃO DE ESCADA, DE UMA ESTRUTURA CONVENCIONAL DE CONCRETO ARMADO UTILIZANDO AÇO CA-50 DE 6,3 MM - MONTAGEM. AF_11/2020</v>
      </c>
      <c r="E101" s="289" t="str">
        <f>Quantitativo!C101</f>
        <v>KG</v>
      </c>
      <c r="F101" s="272">
        <f>Quantitativo!D101</f>
        <v>8.1999999999999993</v>
      </c>
      <c r="G101" s="271">
        <v>21.95</v>
      </c>
      <c r="H101" s="272">
        <f t="shared" si="16"/>
        <v>27.26</v>
      </c>
      <c r="I101" s="272">
        <f t="shared" si="21"/>
        <v>223.53</v>
      </c>
      <c r="J101" s="272"/>
      <c r="M101" s="441"/>
      <c r="N101" s="353"/>
      <c r="O101" s="353"/>
      <c r="P101" s="552"/>
      <c r="Q101" s="356"/>
    </row>
    <row r="102" spans="1:17" s="191" customFormat="1" ht="25.5">
      <c r="A102" s="286" t="str">
        <f>Quantitativo!A102</f>
        <v>1.9.0.3.</v>
      </c>
      <c r="B102" s="286" t="s">
        <v>962</v>
      </c>
      <c r="C102" s="287">
        <v>95945</v>
      </c>
      <c r="D102" s="288" t="str">
        <f>Quantitativo!B102</f>
        <v>ARMAÇÃO DE ESCADA, DE UMA ESTRUTURA CONVENCIONAL DE CONCRETO ARMADO UTILIZANDO AÇO CA-50 DE 8,0 MM - MONTAGEM. AF_11/2020</v>
      </c>
      <c r="E102" s="289" t="str">
        <f>Quantitativo!C102</f>
        <v>KG</v>
      </c>
      <c r="F102" s="272">
        <f>Quantitativo!D102</f>
        <v>1.6</v>
      </c>
      <c r="G102" s="271">
        <v>18.28</v>
      </c>
      <c r="H102" s="272">
        <f t="shared" si="16"/>
        <v>22.7</v>
      </c>
      <c r="I102" s="272">
        <f t="shared" si="21"/>
        <v>36.32</v>
      </c>
      <c r="J102" s="272"/>
      <c r="M102" s="441"/>
      <c r="N102" s="353"/>
      <c r="O102" s="353"/>
      <c r="P102" s="552"/>
      <c r="Q102" s="356"/>
    </row>
    <row r="103" spans="1:17" s="191" customFormat="1" ht="25.5">
      <c r="A103" s="286" t="str">
        <f>Quantitativo!A103</f>
        <v>1.9.0.4.</v>
      </c>
      <c r="B103" s="286" t="s">
        <v>962</v>
      </c>
      <c r="C103" s="287">
        <v>95946</v>
      </c>
      <c r="D103" s="288" t="str">
        <f>Quantitativo!B103</f>
        <v>ARMAÇÃO DE ESCADA, DE UMA ESTRUTURA CONVENCIONAL DE CONCRETO ARMADO UTILIZANDO AÇO CA-50 DE 10,0 MM - MONTAGEM. AF_11/2020</v>
      </c>
      <c r="E103" s="289" t="str">
        <f>Quantitativo!C103</f>
        <v>KG</v>
      </c>
      <c r="F103" s="272">
        <f>Quantitativo!D103</f>
        <v>36.299999999999997</v>
      </c>
      <c r="G103" s="271">
        <v>14.88</v>
      </c>
      <c r="H103" s="272">
        <f t="shared" si="16"/>
        <v>18.48</v>
      </c>
      <c r="I103" s="272">
        <f t="shared" si="21"/>
        <v>670.82</v>
      </c>
      <c r="J103" s="272"/>
      <c r="M103" s="441"/>
      <c r="N103" s="353"/>
      <c r="O103" s="353"/>
      <c r="P103" s="552"/>
      <c r="Q103" s="356"/>
    </row>
    <row r="104" spans="1:17" s="191" customFormat="1" ht="25.5">
      <c r="A104" s="286" t="str">
        <f>Quantitativo!A104</f>
        <v>1.9.0.5.</v>
      </c>
      <c r="B104" s="286" t="s">
        <v>962</v>
      </c>
      <c r="C104" s="287">
        <v>95943</v>
      </c>
      <c r="D104" s="288" t="str">
        <f>Quantitativo!B104</f>
        <v>ARMAÇÃO DE ESCADA, DE UMA ESTRUTURA CONVENCIONAL DE CONCRETO ARMADO UTILIZANDO AÇO CA-60 DE 5,0 MM - MONTAGEM. AF_11/2020</v>
      </c>
      <c r="E104" s="289" t="str">
        <f>Quantitativo!C104</f>
        <v>KG</v>
      </c>
      <c r="F104" s="272">
        <f>Quantitativo!D104</f>
        <v>6.1</v>
      </c>
      <c r="G104" s="271">
        <v>23.7</v>
      </c>
      <c r="H104" s="272">
        <f t="shared" si="16"/>
        <v>29.43</v>
      </c>
      <c r="I104" s="272">
        <f t="shared" si="21"/>
        <v>179.52</v>
      </c>
      <c r="J104" s="272"/>
      <c r="M104" s="441"/>
      <c r="N104" s="353"/>
      <c r="O104" s="353"/>
      <c r="P104" s="552"/>
      <c r="Q104" s="356"/>
    </row>
    <row r="105" spans="1:17" s="191" customFormat="1" ht="38.25">
      <c r="A105" s="286" t="str">
        <f>Quantitativo!A105</f>
        <v>1.9.0.6.</v>
      </c>
      <c r="B105" s="286" t="s">
        <v>962</v>
      </c>
      <c r="C105" s="287">
        <v>102052</v>
      </c>
      <c r="D105" s="288" t="str">
        <f>Quantitativo!B105</f>
        <v>MONTAGEM E DESMONTAGEM DE FÔRMA PARA ESCADAS, COM 1 LANCE E LAJE CASCATA, EM CHAPA DE MADEIRA COMPENSADA PLASTIFICADA, 10 UTILIZAÇÕES. AF_11/2020</v>
      </c>
      <c r="E105" s="289" t="str">
        <f>Quantitativo!C105</f>
        <v>M2</v>
      </c>
      <c r="F105" s="272">
        <f>Quantitativo!D105</f>
        <v>14.2</v>
      </c>
      <c r="G105" s="271">
        <v>198.46</v>
      </c>
      <c r="H105" s="272">
        <f t="shared" si="16"/>
        <v>246.45</v>
      </c>
      <c r="I105" s="272">
        <f t="shared" si="21"/>
        <v>3499.59</v>
      </c>
      <c r="J105" s="272"/>
      <c r="M105" s="441"/>
      <c r="N105" s="353"/>
      <c r="O105" s="353"/>
      <c r="P105" s="552"/>
      <c r="Q105" s="356"/>
    </row>
    <row r="106" spans="1:17" s="191" customFormat="1" ht="12.75">
      <c r="A106" s="290"/>
      <c r="B106" s="291"/>
      <c r="C106" s="401"/>
      <c r="D106" s="402"/>
      <c r="E106" s="403"/>
      <c r="F106" s="292"/>
      <c r="G106" s="404"/>
      <c r="H106" s="292"/>
      <c r="I106" s="292"/>
      <c r="J106" s="297"/>
      <c r="M106" s="441"/>
      <c r="N106" s="353"/>
      <c r="O106" s="353"/>
      <c r="P106" s="552"/>
      <c r="Q106" s="356"/>
    </row>
    <row r="107" spans="1:17" s="191" customFormat="1" ht="12.75">
      <c r="A107" s="280" t="str">
        <f>Quantitativo!A107</f>
        <v>1.10.</v>
      </c>
      <c r="B107" s="281"/>
      <c r="C107" s="282"/>
      <c r="D107" s="283" t="str">
        <f>Quantitativo!B107</f>
        <v>Pilares nível 8,85m em concreto armado</v>
      </c>
      <c r="E107" s="284"/>
      <c r="F107" s="285"/>
      <c r="G107" s="280"/>
      <c r="H107" s="281"/>
      <c r="I107" s="225">
        <f>SUBTOTAL(9,I108:I112)</f>
        <v>12259.09</v>
      </c>
      <c r="J107" s="269">
        <f>I107/$I$278</f>
        <v>1.152094273794233E-2</v>
      </c>
      <c r="M107" s="441"/>
      <c r="N107" s="353"/>
      <c r="O107" s="353"/>
      <c r="P107" s="552"/>
      <c r="Q107" s="356"/>
    </row>
    <row r="108" spans="1:17" s="191" customFormat="1" ht="25.5">
      <c r="A108" s="286" t="str">
        <f>Quantitativo!A108</f>
        <v>1.10.0.1.</v>
      </c>
      <c r="B108" s="286" t="s">
        <v>962</v>
      </c>
      <c r="C108" s="414">
        <v>103671</v>
      </c>
      <c r="D108" s="288" t="str">
        <f>Quantitativo!B108</f>
        <v>CONCRETAGEM DE PILARES, FCK = 25 MPA, COM USO DE GRUA - LANÇAMENTO, ADENSAMENTO E ACABAMENTO. AF_02/2022</v>
      </c>
      <c r="E108" s="289" t="str">
        <f>Quantitativo!C108</f>
        <v>M3</v>
      </c>
      <c r="F108" s="272">
        <f>Quantitativo!D108</f>
        <v>2.6</v>
      </c>
      <c r="G108" s="534">
        <v>576.53</v>
      </c>
      <c r="H108" s="272">
        <f t="shared" ref="H108:H112" si="22">ROUND(G108*(1+$J$10),2)</f>
        <v>715.93</v>
      </c>
      <c r="I108" s="272">
        <f t="shared" ref="I108:I112" si="23">ROUND(H108*F108,2)</f>
        <v>1861.42</v>
      </c>
      <c r="J108" s="272"/>
      <c r="M108" s="441"/>
      <c r="N108" s="353"/>
      <c r="O108" s="353"/>
      <c r="P108" s="552"/>
      <c r="Q108" s="356"/>
    </row>
    <row r="109" spans="1:17" s="191" customFormat="1" ht="38.25">
      <c r="A109" s="286" t="str">
        <f>Quantitativo!A109</f>
        <v>1.10.0.2.</v>
      </c>
      <c r="B109" s="286" t="s">
        <v>962</v>
      </c>
      <c r="C109" s="414">
        <v>92775</v>
      </c>
      <c r="D109" s="288" t="str">
        <f>Quantitativo!B109</f>
        <v>ARMAÇÃO DE PILAR OU VIGA DE UMA ESTRUTURA CONVENCIONAL DE CONCRETO ARMADO EM UMA EDIFICAÇÃO TÉRREA OU SOBRADO UTILIZANDO AÇO CA-60 DE 5,0 MM - MONTAGEM. AF_12/2015</v>
      </c>
      <c r="E109" s="289" t="str">
        <f>Quantitativo!C109</f>
        <v>KG</v>
      </c>
      <c r="F109" s="272">
        <f>Quantitativo!D109</f>
        <v>77.099999999999994</v>
      </c>
      <c r="G109" s="271">
        <v>20.02</v>
      </c>
      <c r="H109" s="272">
        <f t="shared" si="22"/>
        <v>24.86</v>
      </c>
      <c r="I109" s="272">
        <f t="shared" si="23"/>
        <v>1916.71</v>
      </c>
      <c r="J109" s="272"/>
      <c r="M109" s="441"/>
      <c r="N109" s="353"/>
      <c r="O109" s="353"/>
      <c r="P109" s="552"/>
      <c r="Q109" s="356"/>
    </row>
    <row r="110" spans="1:17" s="191" customFormat="1" ht="38.25">
      <c r="A110" s="286" t="str">
        <f>Quantitativo!A110</f>
        <v>1.10.0.3.</v>
      </c>
      <c r="B110" s="286" t="s">
        <v>962</v>
      </c>
      <c r="C110" s="414">
        <v>92778</v>
      </c>
      <c r="D110" s="288" t="str">
        <f>Quantitativo!B110</f>
        <v>ARMAÇÃO DE PILAR OU VIGA DE UMA ESTRUTURA CONVENCIONAL DE CONCRETO ARMADO EM UMA EDIFICAÇÃO TÉRREA OU SOBRADO UTILIZANDO AÇO CA-50 DE 10,0 MM - MONTAGEM. AF_12/2015</v>
      </c>
      <c r="E110" s="289" t="str">
        <f>Quantitativo!C110</f>
        <v>KG</v>
      </c>
      <c r="F110" s="272">
        <f>Quantitativo!D110</f>
        <v>138.5</v>
      </c>
      <c r="G110" s="271">
        <v>15.08</v>
      </c>
      <c r="H110" s="272">
        <f t="shared" si="22"/>
        <v>18.73</v>
      </c>
      <c r="I110" s="272">
        <f t="shared" si="23"/>
        <v>2594.11</v>
      </c>
      <c r="J110" s="272"/>
      <c r="M110" s="441"/>
      <c r="N110" s="353"/>
      <c r="O110" s="353"/>
      <c r="P110" s="552"/>
      <c r="Q110" s="356"/>
    </row>
    <row r="111" spans="1:17" s="191" customFormat="1" ht="38.25">
      <c r="A111" s="286" t="str">
        <f>Quantitativo!A111</f>
        <v>1.10.0.4.</v>
      </c>
      <c r="B111" s="286" t="s">
        <v>962</v>
      </c>
      <c r="C111" s="414">
        <v>92779</v>
      </c>
      <c r="D111" s="288" t="str">
        <f>Quantitativo!B111</f>
        <v>ARMAÇÃO DE PILAR OU VIGA DE UMA ESTRUTURA CONVENCIONAL DE CONCRETO ARMADO EM UMA EDIFICAÇÃO TÉRREA OU SOBRADO UTILIZANDO AÇO CA-50 DE 12,5 MM - MONTAGEM. AF_12/2015</v>
      </c>
      <c r="E111" s="289" t="str">
        <f>Quantitativo!C111</f>
        <v>KG</v>
      </c>
      <c r="F111" s="272">
        <f>Quantitativo!D111</f>
        <v>36.1</v>
      </c>
      <c r="G111" s="271">
        <v>12.6</v>
      </c>
      <c r="H111" s="272">
        <f t="shared" si="22"/>
        <v>15.65</v>
      </c>
      <c r="I111" s="272">
        <f t="shared" si="23"/>
        <v>564.97</v>
      </c>
      <c r="J111" s="272"/>
      <c r="M111" s="441"/>
      <c r="N111" s="353"/>
      <c r="O111" s="353"/>
      <c r="P111" s="552"/>
      <c r="Q111" s="356"/>
    </row>
    <row r="112" spans="1:17" s="191" customFormat="1" ht="25.5">
      <c r="A112" s="286" t="str">
        <f>Quantitativo!A112</f>
        <v>1.10.0.5.</v>
      </c>
      <c r="B112" s="286" t="s">
        <v>963</v>
      </c>
      <c r="C112" s="414">
        <v>24</v>
      </c>
      <c r="D112" s="288" t="str">
        <f>Quantitativo!B112</f>
        <v>FABRICAÇÃO DE FÔRMA PARA PILARES E ESTRUTURAS SIMILARES, EM MADEIRA SERRADA, E=25 MM. AF_12/2015 (REF. SINAPI-C 92269)</v>
      </c>
      <c r="E112" s="289" t="str">
        <f>Quantitativo!C112</f>
        <v>M2</v>
      </c>
      <c r="F112" s="272">
        <f>Quantitativo!D112</f>
        <v>47.85</v>
      </c>
      <c r="G112" s="271">
        <v>89.56</v>
      </c>
      <c r="H112" s="272">
        <f t="shared" si="22"/>
        <v>111.22</v>
      </c>
      <c r="I112" s="272">
        <f t="shared" si="23"/>
        <v>5321.88</v>
      </c>
      <c r="J112" s="272"/>
      <c r="M112" s="441"/>
      <c r="N112" s="353"/>
      <c r="O112" s="353"/>
      <c r="P112" s="552"/>
      <c r="Q112" s="356"/>
    </row>
    <row r="113" spans="1:17" s="191" customFormat="1" ht="12.75">
      <c r="A113" s="280" t="str">
        <f>Quantitativo!A113</f>
        <v>1.11.</v>
      </c>
      <c r="B113" s="281"/>
      <c r="C113" s="282"/>
      <c r="D113" s="283" t="str">
        <f>Quantitativo!B113</f>
        <v>Vigas nível 8,85m em concreto armado</v>
      </c>
      <c r="E113" s="284"/>
      <c r="F113" s="285"/>
      <c r="G113" s="280"/>
      <c r="H113" s="281"/>
      <c r="I113" s="225">
        <f>SUBTOTAL(9,I114:I119)</f>
        <v>28139.329999999998</v>
      </c>
      <c r="J113" s="269">
        <f>I113/$I$278</f>
        <v>2.644499792513659E-2</v>
      </c>
      <c r="M113" s="441"/>
      <c r="N113" s="353"/>
      <c r="O113" s="353"/>
      <c r="P113" s="552"/>
      <c r="Q113" s="356"/>
    </row>
    <row r="114" spans="1:17" s="191" customFormat="1" ht="25.5">
      <c r="A114" s="286" t="str">
        <f>Quantitativo!A114</f>
        <v>1.11.0.1.</v>
      </c>
      <c r="B114" s="286" t="s">
        <v>963</v>
      </c>
      <c r="C114" s="414">
        <v>26</v>
      </c>
      <c r="D114" s="288" t="str">
        <f>Quantitativo!B114</f>
        <v>CONCRETAGEM DE VIGAS OU LAJES, FCK=25 MPA, P/ LAJES PREMOLDADAS COM USO DE BOMBA. LANÇAMENTO, ADENSAMENTO E ACABAMENTO (REF. SINAPI-C 92724)</v>
      </c>
      <c r="E114" s="289" t="str">
        <f>Quantitativo!C114</f>
        <v>M3</v>
      </c>
      <c r="F114" s="272">
        <f>Quantitativo!D114</f>
        <v>7.24</v>
      </c>
      <c r="G114" s="534">
        <f>Composição!H117</f>
        <v>541.30999999999995</v>
      </c>
      <c r="H114" s="272">
        <f t="shared" ref="H114:H128" si="24">ROUND(G114*(1+$J$10),2)</f>
        <v>672.2</v>
      </c>
      <c r="I114" s="272">
        <f t="shared" ref="I114:I119" si="25">ROUND(H114*F114,2)</f>
        <v>4866.7299999999996</v>
      </c>
      <c r="J114" s="272"/>
      <c r="M114" s="441"/>
      <c r="N114" s="353"/>
      <c r="O114" s="353"/>
      <c r="P114" s="552"/>
      <c r="Q114" s="356"/>
    </row>
    <row r="115" spans="1:17" s="191" customFormat="1" ht="38.25">
      <c r="A115" s="286" t="str">
        <f>Quantitativo!A115</f>
        <v>1.11.0.2.</v>
      </c>
      <c r="B115" s="286" t="s">
        <v>962</v>
      </c>
      <c r="C115" s="414">
        <v>92775</v>
      </c>
      <c r="D115" s="288" t="str">
        <f>Quantitativo!B115</f>
        <v>ARMAÇÃO DE PILAR OU VIGA DE UMA ESTRUTURA CONVENCIONAL DE CONCRETO ARMADO EM UMA EDIFICAÇÃO TÉRREA OU SOBRADO UTILIZANDO AÇO CA-60 DE 5,0 MM - MONTAGEM. AF_12/2015</v>
      </c>
      <c r="E115" s="289" t="str">
        <f>Quantitativo!C115</f>
        <v>KG</v>
      </c>
      <c r="F115" s="272">
        <f>Quantitativo!D115</f>
        <v>72</v>
      </c>
      <c r="G115" s="271">
        <v>20.02</v>
      </c>
      <c r="H115" s="272">
        <f t="shared" si="24"/>
        <v>24.86</v>
      </c>
      <c r="I115" s="272">
        <f t="shared" si="25"/>
        <v>1789.92</v>
      </c>
      <c r="J115" s="272"/>
      <c r="M115" s="441"/>
      <c r="N115" s="353"/>
      <c r="O115" s="353"/>
      <c r="P115" s="552"/>
      <c r="Q115" s="356"/>
    </row>
    <row r="116" spans="1:17" s="191" customFormat="1" ht="38.25">
      <c r="A116" s="286" t="str">
        <f>Quantitativo!A116</f>
        <v>1.11.0.3.</v>
      </c>
      <c r="B116" s="286" t="s">
        <v>962</v>
      </c>
      <c r="C116" s="414">
        <v>92776</v>
      </c>
      <c r="D116" s="288" t="str">
        <f>Quantitativo!B116</f>
        <v>ARMAÇÃO DE PILAR OU VIGA DE UMA ESTRUTURA CONVENCIONAL DE CONCRETO ARMADO EM UMA EDIFICAÇÃO TÉRREA OU SOBRADO UTILIZANDO AÇO CA-50 DE 6,3 MM - MONTAGEM. AF_12/2015</v>
      </c>
      <c r="E116" s="289" t="str">
        <f>Quantitativo!C116</f>
        <v>KG</v>
      </c>
      <c r="F116" s="272">
        <f>Quantitativo!D116</f>
        <v>116.9</v>
      </c>
      <c r="G116" s="271">
        <v>18.5</v>
      </c>
      <c r="H116" s="272">
        <f t="shared" si="24"/>
        <v>22.97</v>
      </c>
      <c r="I116" s="272">
        <f t="shared" si="25"/>
        <v>2685.19</v>
      </c>
      <c r="J116" s="272"/>
      <c r="M116" s="441"/>
      <c r="N116" s="353"/>
      <c r="O116" s="353"/>
      <c r="P116" s="552"/>
      <c r="Q116" s="356"/>
    </row>
    <row r="117" spans="1:17" s="191" customFormat="1" ht="38.25">
      <c r="A117" s="286" t="str">
        <f>Quantitativo!A117</f>
        <v>1.11.0.4.</v>
      </c>
      <c r="B117" s="286" t="s">
        <v>962</v>
      </c>
      <c r="C117" s="414">
        <v>92777</v>
      </c>
      <c r="D117" s="288" t="str">
        <f>Quantitativo!B117</f>
        <v>ARMAÇÃO DE PILAR OU VIGA DE UMA ESTRUTURA CONVENCIONAL DE CONCRETO ARMADO EM UMA EDIFICAÇÃO TÉRREA OU SOBRADO UTILIZANDO AÇO CA-50 DE 8,0 MM - MONTAGEM. AF_12/2015</v>
      </c>
      <c r="E117" s="289" t="str">
        <f>Quantitativo!C117</f>
        <v>KG</v>
      </c>
      <c r="F117" s="272">
        <f>Quantitativo!D117</f>
        <v>165.8</v>
      </c>
      <c r="G117" s="271">
        <v>17.079999999999998</v>
      </c>
      <c r="H117" s="272">
        <f t="shared" si="24"/>
        <v>21.21</v>
      </c>
      <c r="I117" s="272">
        <f t="shared" si="25"/>
        <v>3516.62</v>
      </c>
      <c r="J117" s="272"/>
      <c r="M117" s="441"/>
      <c r="N117" s="353"/>
      <c r="O117" s="353"/>
      <c r="P117" s="552"/>
      <c r="Q117" s="356"/>
    </row>
    <row r="118" spans="1:17" s="191" customFormat="1" ht="38.25">
      <c r="A118" s="286" t="str">
        <f>Quantitativo!A118</f>
        <v>1.11.0.5.</v>
      </c>
      <c r="B118" s="286" t="s">
        <v>962</v>
      </c>
      <c r="C118" s="414">
        <v>92778</v>
      </c>
      <c r="D118" s="288" t="str">
        <f>Quantitativo!B118</f>
        <v>ARMAÇÃO DE PILAR OU VIGA DE UMA ESTRUTURA CONVENCIONAL DE CONCRETO ARMADO EM UMA EDIFICAÇÃO TÉRREA OU SOBRADO UTILIZANDO AÇO CA-50 DE 10,0 MM - MONTAGEM. AF_12/2015</v>
      </c>
      <c r="E118" s="289" t="str">
        <f>Quantitativo!C118</f>
        <v>KG</v>
      </c>
      <c r="F118" s="272">
        <f>Quantitativo!D118</f>
        <v>61.1</v>
      </c>
      <c r="G118" s="271">
        <v>15.08</v>
      </c>
      <c r="H118" s="272">
        <f t="shared" si="24"/>
        <v>18.73</v>
      </c>
      <c r="I118" s="272">
        <f t="shared" si="25"/>
        <v>1144.4000000000001</v>
      </c>
      <c r="J118" s="272"/>
      <c r="M118" s="441"/>
      <c r="N118" s="353"/>
      <c r="O118" s="353"/>
      <c r="P118" s="552"/>
      <c r="Q118" s="356"/>
    </row>
    <row r="119" spans="1:17" s="191" customFormat="1" ht="38.25">
      <c r="A119" s="286" t="str">
        <f>Quantitativo!A119</f>
        <v>1.11.0.6.</v>
      </c>
      <c r="B119" s="286" t="s">
        <v>963</v>
      </c>
      <c r="C119" s="414">
        <v>31</v>
      </c>
      <c r="D119" s="288" t="str">
        <f>Quantitativo!B119</f>
        <v>MONTAGEM E DESMONTAGEM DE FÔRMA DE VIGA, ESCORAMENTO COM GARFO DE MADEIRA, PÉ-DIREITO SIMPLES, EM CHAPA DE MADEIRA PLASTIFICADA (REF. SINAPI-C 92467)</v>
      </c>
      <c r="E119" s="289" t="str">
        <f>Quantitativo!C119</f>
        <v>M2</v>
      </c>
      <c r="F119" s="272">
        <f>Quantitativo!D119</f>
        <v>108.96</v>
      </c>
      <c r="G119" s="271">
        <v>104.48</v>
      </c>
      <c r="H119" s="272">
        <f t="shared" si="24"/>
        <v>129.74</v>
      </c>
      <c r="I119" s="272">
        <f t="shared" si="25"/>
        <v>14136.47</v>
      </c>
      <c r="J119" s="272"/>
      <c r="M119" s="441"/>
      <c r="N119" s="353"/>
      <c r="O119" s="353"/>
      <c r="P119" s="552"/>
      <c r="Q119" s="356"/>
    </row>
    <row r="120" spans="1:17" s="191" customFormat="1" ht="12.75">
      <c r="A120" s="280" t="str">
        <f>Quantitativo!A120</f>
        <v>1.12.</v>
      </c>
      <c r="B120" s="281"/>
      <c r="C120" s="282"/>
      <c r="D120" s="283" t="str">
        <f>Quantitativo!B120</f>
        <v>Laje nível 8,85m em concreto armado</v>
      </c>
      <c r="E120" s="284"/>
      <c r="F120" s="285"/>
      <c r="G120" s="280"/>
      <c r="H120" s="281"/>
      <c r="I120" s="225">
        <f>SUBTOTAL(9,I121:I125)</f>
        <v>36503.94</v>
      </c>
      <c r="J120" s="269">
        <f>I120/$I$278</f>
        <v>3.430595602522557E-2</v>
      </c>
      <c r="M120" s="441"/>
      <c r="N120" s="353"/>
      <c r="O120" s="353"/>
      <c r="P120" s="552"/>
      <c r="Q120" s="356"/>
    </row>
    <row r="121" spans="1:17" s="191" customFormat="1" ht="25.5">
      <c r="A121" s="286" t="str">
        <f>Quantitativo!A121</f>
        <v>1.12.0.1.</v>
      </c>
      <c r="B121" s="286" t="s">
        <v>963</v>
      </c>
      <c r="C121" s="414">
        <v>26</v>
      </c>
      <c r="D121" s="288" t="str">
        <f>Quantitativo!B121</f>
        <v>CONCRETAGEM DE VIGAS OU LAJES, FCK=25 MPA, P/ LAJES PREMOLDADAS COM USO DE BOMBA. LANÇAMENTO, ADENSAMENTO E ACABAMENTO (REF. SINAPI-C 92724)</v>
      </c>
      <c r="E121" s="289" t="str">
        <f>Quantitativo!C121</f>
        <v>M3</v>
      </c>
      <c r="F121" s="272">
        <f>Quantitativo!D121</f>
        <v>18.55</v>
      </c>
      <c r="G121" s="534">
        <f>Composição!H117</f>
        <v>541.30999999999995</v>
      </c>
      <c r="H121" s="272">
        <f t="shared" si="24"/>
        <v>672.2</v>
      </c>
      <c r="I121" s="272">
        <f t="shared" ref="I121" si="26">ROUND(H121*F121,2)</f>
        <v>12469.31</v>
      </c>
      <c r="J121" s="272"/>
      <c r="M121" s="441"/>
      <c r="N121" s="353"/>
      <c r="O121" s="353"/>
      <c r="P121" s="552"/>
      <c r="Q121" s="356"/>
    </row>
    <row r="122" spans="1:17" s="191" customFormat="1" ht="25.5">
      <c r="A122" s="286" t="str">
        <f>Quantitativo!A122</f>
        <v>1.12.0.2.</v>
      </c>
      <c r="B122" s="286" t="s">
        <v>963</v>
      </c>
      <c r="C122" s="414">
        <v>27</v>
      </c>
      <c r="D122" s="288" t="str">
        <f>Quantitativo!B122</f>
        <v>LAJE PRE-MOLDADA INCLUINDO VIGOTAS, TIJOLOS, ARMADURA E CAPEAMENTO DE 4CM DE CONCRETO 30MPA (REF. SINAPI-C 74202/002)</v>
      </c>
      <c r="E122" s="289" t="str">
        <f>Quantitativo!C122</f>
        <v>M2</v>
      </c>
      <c r="F122" s="272">
        <f>Quantitativo!D122</f>
        <v>93.47</v>
      </c>
      <c r="G122" s="534">
        <f>Composição!H133</f>
        <v>118.37</v>
      </c>
      <c r="H122" s="272">
        <f t="shared" si="24"/>
        <v>146.99</v>
      </c>
      <c r="I122" s="272">
        <f t="shared" ref="I122:I125" si="27">ROUND(H122*F122,2)</f>
        <v>13739.16</v>
      </c>
      <c r="J122" s="272"/>
      <c r="M122" s="441"/>
      <c r="N122" s="353"/>
      <c r="O122" s="353"/>
      <c r="P122" s="552"/>
      <c r="Q122" s="356"/>
    </row>
    <row r="123" spans="1:17" s="191" customFormat="1" ht="38.25">
      <c r="A123" s="286" t="str">
        <f>Quantitativo!A123</f>
        <v>1.12.0.3.</v>
      </c>
      <c r="B123" s="286" t="s">
        <v>962</v>
      </c>
      <c r="C123" s="414">
        <v>92784</v>
      </c>
      <c r="D123" s="288" t="str">
        <f>Quantitativo!B123</f>
        <v>ARMAÇÃO DE LAJE DE UMA ESTRUTURA CONVENCIONAL DE CONCRETO ARMADO EM UMA EDIFICAÇÃO TÉRREA OU SOBRADO UTILIZANDO AÇO CA-60 DE 5,0 MM - MONTAGEM. AF_12/2015</v>
      </c>
      <c r="E123" s="289" t="str">
        <f>Quantitativo!C123</f>
        <v>KG</v>
      </c>
      <c r="F123" s="272">
        <f>Quantitativo!D123</f>
        <v>164.8</v>
      </c>
      <c r="G123" s="271">
        <v>17.48</v>
      </c>
      <c r="H123" s="272">
        <f t="shared" si="24"/>
        <v>21.71</v>
      </c>
      <c r="I123" s="272">
        <f t="shared" si="27"/>
        <v>3577.81</v>
      </c>
      <c r="J123" s="272"/>
      <c r="M123" s="441"/>
      <c r="N123" s="353"/>
      <c r="O123" s="353"/>
      <c r="P123" s="552"/>
      <c r="Q123" s="356"/>
    </row>
    <row r="124" spans="1:17" s="191" customFormat="1" ht="38.25">
      <c r="A124" s="286" t="str">
        <f>Quantitativo!A124</f>
        <v>1.12.0.4.</v>
      </c>
      <c r="B124" s="286" t="s">
        <v>962</v>
      </c>
      <c r="C124" s="414">
        <v>92785</v>
      </c>
      <c r="D124" s="288" t="str">
        <f>Quantitativo!B124</f>
        <v>ARMAÇÃO DE LAJE DE UMA ESTRUTURA CONVENCIONAL DE CONCRETO ARMADO EM UMA EDIFICAÇÃO TÉRREA OU SOBRADO UTILIZANDO AÇO CA-50 DE 6,3 MM - MONTAGEM. AF_12/2015</v>
      </c>
      <c r="E124" s="289" t="str">
        <f>Quantitativo!C124</f>
        <v>KG</v>
      </c>
      <c r="F124" s="272">
        <f>Quantitativo!D124</f>
        <v>177.5</v>
      </c>
      <c r="G124" s="271">
        <v>16.57</v>
      </c>
      <c r="H124" s="272">
        <f t="shared" si="24"/>
        <v>20.58</v>
      </c>
      <c r="I124" s="272">
        <f t="shared" si="27"/>
        <v>3652.95</v>
      </c>
      <c r="J124" s="272"/>
      <c r="M124" s="441"/>
      <c r="N124" s="353"/>
      <c r="O124" s="353"/>
      <c r="P124" s="552"/>
      <c r="Q124" s="356"/>
    </row>
    <row r="125" spans="1:17" s="191" customFormat="1" ht="25.5">
      <c r="A125" s="286" t="str">
        <f>Quantitativo!A125</f>
        <v>1.12.0.5.</v>
      </c>
      <c r="B125" s="286" t="s">
        <v>962</v>
      </c>
      <c r="C125" s="414">
        <v>92536</v>
      </c>
      <c r="D125" s="288" t="str">
        <f>Quantitativo!B125</f>
        <v>MONTAGEM E DESMONTAGEM DE FÔRMA DE LAJE MACIÇA, PÉ-DIREITO DUPLO, EM CHAPA DE MADEIRA COMPENSADA PLASTIFICADA, 18 UTILIZAÇÕES. AF_09/2020</v>
      </c>
      <c r="E125" s="289" t="str">
        <f>Quantitativo!C125</f>
        <v>M2</v>
      </c>
      <c r="F125" s="272">
        <f>Quantitativo!D125</f>
        <v>34.299999999999997</v>
      </c>
      <c r="G125" s="271">
        <v>71.95</v>
      </c>
      <c r="H125" s="272">
        <f t="shared" si="24"/>
        <v>89.35</v>
      </c>
      <c r="I125" s="272">
        <f t="shared" si="27"/>
        <v>3064.71</v>
      </c>
      <c r="J125" s="272"/>
      <c r="M125" s="441"/>
      <c r="N125" s="353"/>
      <c r="O125" s="353"/>
      <c r="P125" s="552"/>
      <c r="Q125" s="356"/>
    </row>
    <row r="126" spans="1:17" s="191" customFormat="1" ht="12.75">
      <c r="A126" s="280" t="str">
        <f>Quantitativo!A126</f>
        <v>1.13.</v>
      </c>
      <c r="B126" s="281"/>
      <c r="C126" s="282"/>
      <c r="D126" s="283" t="str">
        <f>Quantitativo!B126</f>
        <v>Pilares nível cobertura da torre em concreto armado</v>
      </c>
      <c r="E126" s="284"/>
      <c r="F126" s="285"/>
      <c r="G126" s="280"/>
      <c r="H126" s="281"/>
      <c r="I126" s="225">
        <f>SUBTOTAL(9,I127:I130)</f>
        <v>1663.5</v>
      </c>
      <c r="J126" s="269">
        <f>I126/$I$278</f>
        <v>1.5633369397375389E-3</v>
      </c>
      <c r="M126" s="441"/>
      <c r="N126" s="353"/>
      <c r="O126" s="353"/>
      <c r="P126" s="552"/>
      <c r="Q126" s="356"/>
    </row>
    <row r="127" spans="1:17" s="191" customFormat="1" ht="25.5">
      <c r="A127" s="286" t="str">
        <f>Quantitativo!A127</f>
        <v>1.13.0.1.</v>
      </c>
      <c r="B127" s="286" t="s">
        <v>962</v>
      </c>
      <c r="C127" s="414">
        <v>103671</v>
      </c>
      <c r="D127" s="288" t="str">
        <f>Quantitativo!B127</f>
        <v>CONCRETAGEM DE PILARES, FCK = 25 MPA, COM USO DE GRUA - LANÇAMENTO, ADENSAMENTO E ACABAMENTO. AF_02/2022</v>
      </c>
      <c r="E127" s="289" t="str">
        <f>Quantitativo!C127</f>
        <v>M3</v>
      </c>
      <c r="F127" s="272">
        <f>Quantitativo!D127</f>
        <v>0.35</v>
      </c>
      <c r="G127" s="534">
        <v>576.53</v>
      </c>
      <c r="H127" s="272">
        <f t="shared" si="24"/>
        <v>715.93</v>
      </c>
      <c r="I127" s="272">
        <f t="shared" ref="I127:I128" si="28">ROUND(H127*F127,2)</f>
        <v>250.58</v>
      </c>
      <c r="J127" s="272"/>
      <c r="M127" s="441"/>
      <c r="N127" s="353"/>
      <c r="O127" s="353"/>
      <c r="P127" s="552"/>
      <c r="Q127" s="356"/>
    </row>
    <row r="128" spans="1:17" s="191" customFormat="1" ht="38.25">
      <c r="A128" s="286" t="str">
        <f>Quantitativo!A128</f>
        <v>1.13.0.2.</v>
      </c>
      <c r="B128" s="286" t="s">
        <v>962</v>
      </c>
      <c r="C128" s="414">
        <v>92775</v>
      </c>
      <c r="D128" s="288" t="str">
        <f>Quantitativo!B128</f>
        <v>ARMAÇÃO DE PILAR OU VIGA DE UMA ESTRUTURA CONVENCIONAL DE CONCRETO ARMADO EM UMA EDIFICAÇÃO TÉRREA OU SOBRADO UTILIZANDO AÇO CA-60 DE 5,0 MM - MONTAGEM. AF_12/2015</v>
      </c>
      <c r="E128" s="289" t="str">
        <f>Quantitativo!C128</f>
        <v>KG</v>
      </c>
      <c r="F128" s="272">
        <f>Quantitativo!D128</f>
        <v>10</v>
      </c>
      <c r="G128" s="271">
        <v>20.02</v>
      </c>
      <c r="H128" s="272">
        <f t="shared" si="24"/>
        <v>24.86</v>
      </c>
      <c r="I128" s="272">
        <f t="shared" si="28"/>
        <v>248.6</v>
      </c>
      <c r="J128" s="272"/>
      <c r="M128" s="441"/>
      <c r="N128" s="353"/>
      <c r="O128" s="353"/>
      <c r="P128" s="552"/>
      <c r="Q128" s="356"/>
    </row>
    <row r="129" spans="1:17" s="191" customFormat="1" ht="38.25">
      <c r="A129" s="286" t="str">
        <f>Quantitativo!A129</f>
        <v>1.13.0.3.</v>
      </c>
      <c r="B129" s="286" t="s">
        <v>962</v>
      </c>
      <c r="C129" s="414">
        <v>92778</v>
      </c>
      <c r="D129" s="288" t="str">
        <f>Quantitativo!B129</f>
        <v>ARMAÇÃO DE PILAR OU VIGA DE UMA ESTRUTURA CONVENCIONAL DE CONCRETO ARMADO EM UMA EDIFICAÇÃO TÉRREA OU SOBRADO UTILIZANDO AÇO CA-50 DE 10,0 MM - MONTAGEM. AF_12/2015</v>
      </c>
      <c r="E129" s="289" t="str">
        <f>Quantitativo!C129</f>
        <v>KG</v>
      </c>
      <c r="F129" s="415">
        <f>Quantitativo!D129</f>
        <v>20.3</v>
      </c>
      <c r="G129" s="271">
        <v>15.08</v>
      </c>
      <c r="H129" s="415">
        <f t="shared" ref="H129:H134" si="29">ROUND(G129*(1+$J$10),2)</f>
        <v>18.73</v>
      </c>
      <c r="I129" s="415">
        <f t="shared" ref="I129" si="30">ROUND(H129*F129,2)</f>
        <v>380.22</v>
      </c>
      <c r="J129" s="272"/>
      <c r="M129" s="441"/>
      <c r="N129" s="353"/>
      <c r="O129" s="353"/>
      <c r="P129" s="552"/>
      <c r="Q129" s="356"/>
    </row>
    <row r="130" spans="1:17" s="191" customFormat="1" ht="25.5">
      <c r="A130" s="286" t="str">
        <f>Quantitativo!A130</f>
        <v>1.13.0.4.</v>
      </c>
      <c r="B130" s="286" t="s">
        <v>963</v>
      </c>
      <c r="C130" s="414">
        <v>24</v>
      </c>
      <c r="D130" s="288" t="str">
        <f>Quantitativo!B130</f>
        <v>FABRICAÇÃO DE FÔRMA PARA PILARES E ESTRUTURAS SIMILARES, EM MADEIRA SERRADA, E=25 MM. AF_12/2015 (REF. SINAPI-C 92269)</v>
      </c>
      <c r="E130" s="289" t="str">
        <f>Quantitativo!C130</f>
        <v>M2</v>
      </c>
      <c r="F130" s="415">
        <f>Quantitativo!D130</f>
        <v>7.05</v>
      </c>
      <c r="G130" s="416">
        <v>89.56</v>
      </c>
      <c r="H130" s="415">
        <f t="shared" si="29"/>
        <v>111.22</v>
      </c>
      <c r="I130" s="415">
        <f t="shared" ref="I130:I134" si="31">ROUND(H130*F130,2)</f>
        <v>784.1</v>
      </c>
      <c r="J130" s="272"/>
      <c r="M130" s="441"/>
      <c r="N130" s="353"/>
      <c r="O130" s="353"/>
      <c r="P130" s="552"/>
      <c r="Q130" s="356"/>
    </row>
    <row r="131" spans="1:17" s="191" customFormat="1" ht="12.75">
      <c r="A131" s="280" t="str">
        <f>Quantitativo!A131</f>
        <v>1.14.</v>
      </c>
      <c r="B131" s="281"/>
      <c r="C131" s="282"/>
      <c r="D131" s="283" t="str">
        <f>Quantitativo!B131</f>
        <v>Vigas nível cobertura da torre em concreto armado</v>
      </c>
      <c r="E131" s="284"/>
      <c r="F131" s="285"/>
      <c r="G131" s="280"/>
      <c r="H131" s="281"/>
      <c r="I131" s="225">
        <f>SUBTOTAL(9,I132:I135)</f>
        <v>1592.5300000000002</v>
      </c>
      <c r="J131" s="269">
        <f>I131/$I$278</f>
        <v>1.4966402023686343E-3</v>
      </c>
      <c r="M131" s="441"/>
      <c r="N131" s="353"/>
      <c r="O131" s="353"/>
      <c r="P131" s="552"/>
      <c r="Q131" s="356"/>
    </row>
    <row r="132" spans="1:17" s="191" customFormat="1" ht="25.5">
      <c r="A132" s="286" t="str">
        <f>Quantitativo!A132</f>
        <v>1.14.0.1.</v>
      </c>
      <c r="B132" s="286" t="s">
        <v>963</v>
      </c>
      <c r="C132" s="414">
        <v>26</v>
      </c>
      <c r="D132" s="288" t="str">
        <f>Quantitativo!B132</f>
        <v>CONCRETAGEM DE VIGAS OU LAJES, FCK=25 MPA, P/ LAJES PREMOLDADAS COM USO DE BOMBA. LANÇAMENTO, ADENSAMENTO E ACABAMENTO (REF. SINAPI-C 92724)</v>
      </c>
      <c r="E132" s="289" t="str">
        <f>Quantitativo!C132</f>
        <v>M3</v>
      </c>
      <c r="F132" s="272">
        <f>Quantitativo!D132</f>
        <v>0.4</v>
      </c>
      <c r="G132" s="534">
        <f>Composição!H117</f>
        <v>541.30999999999995</v>
      </c>
      <c r="H132" s="272">
        <f t="shared" si="29"/>
        <v>672.2</v>
      </c>
      <c r="I132" s="272">
        <f t="shared" si="31"/>
        <v>268.88</v>
      </c>
      <c r="J132" s="272"/>
      <c r="M132" s="441"/>
      <c r="N132" s="353"/>
      <c r="O132" s="353"/>
      <c r="P132" s="552"/>
      <c r="Q132" s="356"/>
    </row>
    <row r="133" spans="1:17" s="191" customFormat="1" ht="38.25">
      <c r="A133" s="286" t="str">
        <f>Quantitativo!A133</f>
        <v>1.14.0.2.</v>
      </c>
      <c r="B133" s="286" t="s">
        <v>962</v>
      </c>
      <c r="C133" s="414">
        <v>92775</v>
      </c>
      <c r="D133" s="288" t="str">
        <f>Quantitativo!B133</f>
        <v>ARMAÇÃO DE PILAR OU VIGA DE UMA ESTRUTURA CONVENCIONAL DE CONCRETO ARMADO EM UMA EDIFICAÇÃO TÉRREA OU SOBRADO UTILIZANDO AÇO CA-60 DE 5,0 MM - MONTAGEM. AF_12/2015</v>
      </c>
      <c r="E133" s="289" t="str">
        <f>Quantitativo!C133</f>
        <v>KG</v>
      </c>
      <c r="F133" s="272">
        <f>Quantitativo!D133</f>
        <v>6.7</v>
      </c>
      <c r="G133" s="271">
        <v>20.02</v>
      </c>
      <c r="H133" s="272">
        <f t="shared" si="29"/>
        <v>24.86</v>
      </c>
      <c r="I133" s="272">
        <f t="shared" si="31"/>
        <v>166.56</v>
      </c>
      <c r="J133" s="272"/>
      <c r="M133" s="441"/>
      <c r="N133" s="353"/>
      <c r="O133" s="353"/>
      <c r="P133" s="552"/>
      <c r="Q133" s="356"/>
    </row>
    <row r="134" spans="1:17" s="191" customFormat="1" ht="38.25">
      <c r="A134" s="286" t="str">
        <f>Quantitativo!A134</f>
        <v>1.14.0.3.</v>
      </c>
      <c r="B134" s="286" t="s">
        <v>962</v>
      </c>
      <c r="C134" s="414">
        <v>92777</v>
      </c>
      <c r="D134" s="288" t="str">
        <f>Quantitativo!B134</f>
        <v>ARMAÇÃO DE PILAR OU VIGA DE UMA ESTRUTURA CONVENCIONAL DE CONCRETO ARMADO EM UMA EDIFICAÇÃO TÉRREA OU SOBRADO UTILIZANDO AÇO CA-50 DE 8,0 MM - MONTAGEM. AF_12/2015</v>
      </c>
      <c r="E134" s="289" t="str">
        <f>Quantitativo!C134</f>
        <v>KG</v>
      </c>
      <c r="F134" s="272">
        <f>Quantitativo!D134</f>
        <v>15.1</v>
      </c>
      <c r="G134" s="271">
        <v>17.079999999999998</v>
      </c>
      <c r="H134" s="272">
        <f t="shared" si="29"/>
        <v>21.21</v>
      </c>
      <c r="I134" s="272">
        <f t="shared" si="31"/>
        <v>320.27</v>
      </c>
      <c r="J134" s="272"/>
      <c r="M134" s="441"/>
      <c r="N134" s="353"/>
      <c r="O134" s="353"/>
      <c r="P134" s="552"/>
      <c r="Q134" s="356"/>
    </row>
    <row r="135" spans="1:17" s="191" customFormat="1" ht="38.25">
      <c r="A135" s="286" t="str">
        <f>Quantitativo!A135</f>
        <v>1.14.0.4.</v>
      </c>
      <c r="B135" s="286" t="s">
        <v>963</v>
      </c>
      <c r="C135" s="414">
        <v>31</v>
      </c>
      <c r="D135" s="288" t="str">
        <f>Quantitativo!B135</f>
        <v>MONTAGEM E DESMONTAGEM DE FÔRMA DE VIGA, ESCORAMENTO COM GARFO DE MADEIRA, PÉ-DIREITO SIMPLES, EM CHAPA DE MADEIRA PLASTIFICADA (REF. SINAPI-C 92467)</v>
      </c>
      <c r="E135" s="289" t="str">
        <f>Quantitativo!C135</f>
        <v>M2</v>
      </c>
      <c r="F135" s="272">
        <f>Quantitativo!D135</f>
        <v>6.45</v>
      </c>
      <c r="G135" s="271">
        <v>104.48</v>
      </c>
      <c r="H135" s="272">
        <f t="shared" ref="H135:H170" si="32">ROUND(G135*(1+$J$10),2)</f>
        <v>129.74</v>
      </c>
      <c r="I135" s="272">
        <f t="shared" ref="I135" si="33">ROUND(H135*F135,2)</f>
        <v>836.82</v>
      </c>
      <c r="J135" s="272"/>
      <c r="M135" s="441"/>
      <c r="N135" s="353"/>
      <c r="O135" s="353"/>
      <c r="P135" s="552"/>
      <c r="Q135" s="356"/>
    </row>
    <row r="136" spans="1:17" s="191" customFormat="1" ht="12.75">
      <c r="A136" s="280" t="str">
        <f>Quantitativo!A136</f>
        <v>1.15.</v>
      </c>
      <c r="B136" s="281"/>
      <c r="C136" s="282"/>
      <c r="D136" s="283" t="str">
        <f>Quantitativo!B136</f>
        <v>Laje nível cobertura da torre em concreto armado</v>
      </c>
      <c r="E136" s="284"/>
      <c r="F136" s="285"/>
      <c r="G136" s="280"/>
      <c r="H136" s="281"/>
      <c r="I136" s="225">
        <f>SUBTOTAL(9,I137:I139)</f>
        <v>481.15</v>
      </c>
      <c r="J136" s="269">
        <f>I136/$I$278</f>
        <v>4.5217888100674289E-4</v>
      </c>
      <c r="M136" s="441"/>
      <c r="N136" s="353"/>
      <c r="O136" s="353"/>
      <c r="P136" s="552"/>
      <c r="Q136" s="356"/>
    </row>
    <row r="137" spans="1:17" s="191" customFormat="1" ht="25.5">
      <c r="A137" s="286" t="str">
        <f>Quantitativo!A137</f>
        <v>1.15.0.1.</v>
      </c>
      <c r="B137" s="286" t="s">
        <v>963</v>
      </c>
      <c r="C137" s="414">
        <v>26</v>
      </c>
      <c r="D137" s="288" t="str">
        <f>Quantitativo!B137</f>
        <v>CONCRETAGEM DE VIGAS OU LAJES, FCK=25 MPA, P/ LAJES PREMOLDADAS COM USO DE BOMBA. LANÇAMENTO, ADENSAMENTO E ACABAMENTO (REF. SINAPI-C 92724)</v>
      </c>
      <c r="E137" s="289" t="str">
        <f>Quantitativo!C137</f>
        <v>M3</v>
      </c>
      <c r="F137" s="272">
        <f>Quantitativo!D137</f>
        <v>0.35</v>
      </c>
      <c r="G137" s="534">
        <f>Composição!H117</f>
        <v>541.30999999999995</v>
      </c>
      <c r="H137" s="272">
        <f t="shared" si="32"/>
        <v>672.2</v>
      </c>
      <c r="I137" s="272">
        <f t="shared" ref="I137:I139" si="34">ROUND(H137*F137,2)</f>
        <v>235.27</v>
      </c>
      <c r="J137" s="272"/>
      <c r="M137" s="441"/>
      <c r="N137" s="353"/>
      <c r="O137" s="353"/>
      <c r="P137" s="552"/>
      <c r="Q137" s="356"/>
    </row>
    <row r="138" spans="1:17" s="191" customFormat="1" ht="38.25">
      <c r="A138" s="286" t="str">
        <f>Quantitativo!A138</f>
        <v>1.15.0.2.</v>
      </c>
      <c r="B138" s="286" t="s">
        <v>962</v>
      </c>
      <c r="C138" s="414">
        <v>92768</v>
      </c>
      <c r="D138" s="288" t="str">
        <f>Quantitativo!B138</f>
        <v>ARMAÇÃO DE LAJE DE UMA ESTRUTURA CONVENCIONAL DE CONCRETO ARMADO EM UM EDIFÍCIO DE MÚLTIPLOS PAVIMENTOS UTILIZANDO AÇO CA-60 DE 5,0 MM - MONTAGEM. AF_12/2015</v>
      </c>
      <c r="E138" s="289" t="str">
        <f>Quantitativo!C138</f>
        <v>KG</v>
      </c>
      <c r="F138" s="272">
        <f>Quantitativo!D138</f>
        <v>6</v>
      </c>
      <c r="G138" s="271">
        <v>15.37</v>
      </c>
      <c r="H138" s="272">
        <f t="shared" si="32"/>
        <v>19.09</v>
      </c>
      <c r="I138" s="272">
        <f t="shared" si="34"/>
        <v>114.54</v>
      </c>
      <c r="J138" s="272"/>
      <c r="M138" s="441"/>
      <c r="N138" s="353"/>
      <c r="O138" s="353"/>
      <c r="P138" s="552"/>
      <c r="Q138" s="356"/>
    </row>
    <row r="139" spans="1:17" s="191" customFormat="1" ht="25.5">
      <c r="A139" s="286" t="str">
        <f>Quantitativo!A139</f>
        <v>1.15.0.3.</v>
      </c>
      <c r="B139" s="286" t="s">
        <v>962</v>
      </c>
      <c r="C139" s="414">
        <v>92538</v>
      </c>
      <c r="D139" s="288" t="str">
        <f>Quantitativo!B139</f>
        <v>MONTAGEM E DESMONTAGEM DE FÔRMA DE LAJE MACIÇA, PÉ-DIREITO SIMPLES, EM CHAPA DE MADEIRA COMPENSADA PLASTIFICADA, 18 UTILIZAÇÕES. AF_09/2020</v>
      </c>
      <c r="E139" s="289" t="str">
        <f>Quantitativo!C139</f>
        <v>M2</v>
      </c>
      <c r="F139" s="272">
        <f>Quantitativo!D139</f>
        <v>3.45</v>
      </c>
      <c r="G139" s="271">
        <v>30.66</v>
      </c>
      <c r="H139" s="272">
        <f t="shared" si="32"/>
        <v>38.07</v>
      </c>
      <c r="I139" s="272">
        <f t="shared" si="34"/>
        <v>131.34</v>
      </c>
      <c r="J139" s="272"/>
      <c r="M139" s="441"/>
      <c r="N139" s="353"/>
      <c r="O139" s="353"/>
      <c r="P139" s="552"/>
      <c r="Q139" s="356"/>
    </row>
    <row r="140" spans="1:17" s="191" customFormat="1" ht="12.75">
      <c r="A140" s="290"/>
      <c r="B140" s="291"/>
      <c r="C140" s="401"/>
      <c r="D140" s="402"/>
      <c r="E140" s="403"/>
      <c r="F140" s="292"/>
      <c r="G140" s="404"/>
      <c r="H140" s="292"/>
      <c r="I140" s="292"/>
      <c r="J140" s="297"/>
      <c r="M140" s="441"/>
      <c r="N140" s="353"/>
      <c r="O140" s="353"/>
      <c r="P140" s="552"/>
      <c r="Q140" s="356"/>
    </row>
    <row r="141" spans="1:17" s="191" customFormat="1" ht="12.75">
      <c r="A141" s="280" t="str">
        <f>Quantitativo!A141</f>
        <v>1.16.</v>
      </c>
      <c r="B141" s="281"/>
      <c r="C141" s="282"/>
      <c r="D141" s="283" t="str">
        <f>Quantitativo!B141</f>
        <v>PAREDES E DIVISÓRIAS</v>
      </c>
      <c r="E141" s="284"/>
      <c r="F141" s="285"/>
      <c r="G141" s="280"/>
      <c r="H141" s="281"/>
      <c r="I141" s="225">
        <f>SUBTOTAL(9,I142:I148)</f>
        <v>92120.89</v>
      </c>
      <c r="J141" s="269">
        <f>I141/$I$278</f>
        <v>8.6574084916440308E-2</v>
      </c>
      <c r="M141" s="441"/>
      <c r="N141" s="353"/>
      <c r="O141" s="353"/>
      <c r="P141" s="552"/>
      <c r="Q141" s="356"/>
    </row>
    <row r="142" spans="1:17" s="191" customFormat="1" ht="12.75">
      <c r="A142" s="286" t="str">
        <f>Quantitativo!A142</f>
        <v>1.16.0.1.</v>
      </c>
      <c r="B142" s="286" t="s">
        <v>962</v>
      </c>
      <c r="C142" s="414">
        <v>98557</v>
      </c>
      <c r="D142" s="288" t="str">
        <f>Quantitativo!B142</f>
        <v>IMPERMEABILIZAÇÃO DE SUPERFÍCIE COM EMULSÃO ASFÁLTICA, 2 DEMÃOS AF_06/2018</v>
      </c>
      <c r="E142" s="289" t="str">
        <f>Quantitativo!C142</f>
        <v>M2</v>
      </c>
      <c r="F142" s="272">
        <f>Quantitativo!D142</f>
        <v>116.65</v>
      </c>
      <c r="G142" s="271">
        <v>38.340000000000003</v>
      </c>
      <c r="H142" s="272">
        <f t="shared" si="32"/>
        <v>47.61</v>
      </c>
      <c r="I142" s="272">
        <f t="shared" ref="I142:I143" si="35">ROUND(H142*F142,2)</f>
        <v>5553.71</v>
      </c>
      <c r="J142" s="272"/>
      <c r="M142" s="441"/>
      <c r="N142" s="353"/>
      <c r="O142" s="353"/>
      <c r="P142" s="552"/>
      <c r="Q142" s="356"/>
    </row>
    <row r="143" spans="1:17" s="191" customFormat="1" ht="25.5">
      <c r="A143" s="286" t="str">
        <f>Quantitativo!A143</f>
        <v>1.16.0.2.</v>
      </c>
      <c r="B143" s="286" t="s">
        <v>962</v>
      </c>
      <c r="C143" s="414">
        <v>103324</v>
      </c>
      <c r="D143" s="288" t="str">
        <f>Quantitativo!B143</f>
        <v>ALVENARIA DE VEDAÇÃO DE BLOCOS CERÂMICOS FURADOS NA VERTICAL DE 14X19X39CM (ESPESSURA 14CM) E ARGAMASSA DE ASSENTAMENTO COM PREPARO EM BETONEIRA</v>
      </c>
      <c r="E143" s="289" t="str">
        <f>Quantitativo!C143</f>
        <v>M2</v>
      </c>
      <c r="F143" s="272">
        <f>Quantitativo!D143</f>
        <v>288</v>
      </c>
      <c r="G143" s="534">
        <v>86.47</v>
      </c>
      <c r="H143" s="272">
        <f t="shared" si="32"/>
        <v>107.38</v>
      </c>
      <c r="I143" s="272">
        <f t="shared" si="35"/>
        <v>30925.439999999999</v>
      </c>
      <c r="J143" s="272"/>
      <c r="M143" s="441"/>
      <c r="N143" s="353"/>
      <c r="O143" s="353"/>
      <c r="P143" s="552"/>
      <c r="Q143" s="356"/>
    </row>
    <row r="144" spans="1:17" s="191" customFormat="1" ht="38.25">
      <c r="A144" s="286" t="str">
        <f>Quantitativo!A144</f>
        <v>1.16.0.3.</v>
      </c>
      <c r="B144" s="286" t="s">
        <v>962</v>
      </c>
      <c r="C144" s="414">
        <v>96359</v>
      </c>
      <c r="D144" s="288" t="str">
        <f>Quantitativo!B144</f>
        <v>PAREDE COM PLACAS DE GESSO ACARTONADO (DRYWALL), PARA USO INTERNO, COM DUAS FACES SIMPLES E ESTRUTURA METÁLICA COM GUIAS SIMPLES, COM VÃOS AF_06/2017_P</v>
      </c>
      <c r="E144" s="289" t="str">
        <f>Quantitativo!C144</f>
        <v>M2</v>
      </c>
      <c r="F144" s="272">
        <f>Quantitativo!D144</f>
        <v>154.44999999999999</v>
      </c>
      <c r="G144" s="271">
        <v>117.04</v>
      </c>
      <c r="H144" s="272">
        <f t="shared" si="32"/>
        <v>145.34</v>
      </c>
      <c r="I144" s="272">
        <f t="shared" ref="I144:I163" si="36">ROUND(H144*F144,2)</f>
        <v>22447.759999999998</v>
      </c>
      <c r="J144" s="298"/>
      <c r="M144" s="441"/>
      <c r="N144" s="353"/>
      <c r="O144" s="353"/>
      <c r="P144" s="552"/>
      <c r="Q144" s="356"/>
    </row>
    <row r="145" spans="1:17" s="191" customFormat="1" ht="12.75">
      <c r="A145" s="286" t="str">
        <f>Quantitativo!A145</f>
        <v>1.16.0.4.</v>
      </c>
      <c r="B145" s="286" t="s">
        <v>962</v>
      </c>
      <c r="C145" s="414">
        <v>93185</v>
      </c>
      <c r="D145" s="288" t="str">
        <f>Quantitativo!B145</f>
        <v>VERGA PRÉ-MOLDADA PARA PORTAS COM MAIS DE 1,5 M DE VÃO. AF_03/2016</v>
      </c>
      <c r="E145" s="289" t="str">
        <f>Quantitativo!C145</f>
        <v>M</v>
      </c>
      <c r="F145" s="272">
        <f>Quantitativo!D145</f>
        <v>2.4</v>
      </c>
      <c r="G145" s="271">
        <v>59</v>
      </c>
      <c r="H145" s="272">
        <f t="shared" si="32"/>
        <v>73.27</v>
      </c>
      <c r="I145" s="272">
        <f t="shared" si="36"/>
        <v>175.85</v>
      </c>
      <c r="J145" s="298"/>
      <c r="M145" s="441"/>
      <c r="N145" s="353"/>
      <c r="O145" s="353"/>
      <c r="P145" s="552"/>
      <c r="Q145" s="356"/>
    </row>
    <row r="146" spans="1:17" s="191" customFormat="1" ht="12.75">
      <c r="A146" s="286" t="str">
        <f>Quantitativo!A146</f>
        <v>1.16.0.5.</v>
      </c>
      <c r="B146" s="286" t="s">
        <v>962</v>
      </c>
      <c r="C146" s="414">
        <v>93194</v>
      </c>
      <c r="D146" s="288" t="str">
        <f>Quantitativo!B146</f>
        <v>CONTRAVERGA PRÉ-MOLDADA PARA VÃOS DE ATÉ 1,5 M DE COMPRIMENTO. AF_03/2016</v>
      </c>
      <c r="E146" s="289" t="str">
        <f>Quantitativo!C146</f>
        <v>M</v>
      </c>
      <c r="F146" s="272">
        <f>Quantitativo!D146</f>
        <v>8</v>
      </c>
      <c r="G146" s="271">
        <v>45.87</v>
      </c>
      <c r="H146" s="272">
        <f t="shared" si="32"/>
        <v>56.96</v>
      </c>
      <c r="I146" s="272">
        <f t="shared" si="36"/>
        <v>455.68</v>
      </c>
      <c r="J146" s="298"/>
      <c r="M146" s="441"/>
      <c r="N146" s="353"/>
      <c r="O146" s="353"/>
      <c r="P146" s="552"/>
      <c r="Q146" s="356"/>
    </row>
    <row r="147" spans="1:17" s="191" customFormat="1" ht="25.5">
      <c r="A147" s="286" t="str">
        <f>Quantitativo!A147</f>
        <v>1.16.0.6.</v>
      </c>
      <c r="B147" s="286" t="s">
        <v>962</v>
      </c>
      <c r="C147" s="414">
        <v>93195</v>
      </c>
      <c r="D147" s="288" t="str">
        <f>Quantitativo!B147</f>
        <v>CONTRAVERGA PRÉ-MOLDADA PARA VÃOS DE MAIS DE 1,5 M DE COMPRIMENTO. AF_03/2016</v>
      </c>
      <c r="E147" s="289" t="str">
        <f>Quantitativo!C147</f>
        <v>M</v>
      </c>
      <c r="F147" s="272">
        <f>Quantitativo!D147</f>
        <v>140.65</v>
      </c>
      <c r="G147" s="271">
        <v>55.56</v>
      </c>
      <c r="H147" s="272">
        <f t="shared" si="32"/>
        <v>68.989999999999995</v>
      </c>
      <c r="I147" s="272">
        <f t="shared" si="36"/>
        <v>9703.44</v>
      </c>
      <c r="J147" s="298"/>
      <c r="M147" s="441"/>
      <c r="N147" s="353"/>
      <c r="O147" s="353"/>
      <c r="P147" s="552"/>
      <c r="Q147" s="356"/>
    </row>
    <row r="148" spans="1:17" s="191" customFormat="1" ht="25.5">
      <c r="A148" s="286" t="str">
        <f>Quantitativo!A148</f>
        <v>1.16.0.7.</v>
      </c>
      <c r="B148" s="286" t="s">
        <v>962</v>
      </c>
      <c r="C148" s="414">
        <v>102253</v>
      </c>
      <c r="D148" s="288" t="str">
        <f>Quantitativo!B148</f>
        <v>DIVISORIA SANITÁRIA, TIPO CABINE, EM GRANITO CINZA POLIDO, ESP = 3CM, ASSENTADO COM ARGAMASSA COLANTE AC III-E, EXCLUSIVE FERRAGENS. AF_01/2021</v>
      </c>
      <c r="E148" s="289" t="str">
        <f>Quantitativo!C148</f>
        <v>M2</v>
      </c>
      <c r="F148" s="272">
        <f>Quantitativo!D148</f>
        <v>25.6</v>
      </c>
      <c r="G148" s="271">
        <v>719.06</v>
      </c>
      <c r="H148" s="272">
        <f t="shared" si="32"/>
        <v>892.93</v>
      </c>
      <c r="I148" s="272">
        <f t="shared" si="36"/>
        <v>22859.01</v>
      </c>
      <c r="J148" s="298"/>
      <c r="M148" s="441"/>
      <c r="N148" s="353"/>
      <c r="O148" s="353"/>
      <c r="P148" s="552"/>
      <c r="Q148" s="356"/>
    </row>
    <row r="149" spans="1:17" s="191" customFormat="1" ht="12.75">
      <c r="A149" s="280" t="str">
        <f>Quantitativo!A149</f>
        <v>1.17.</v>
      </c>
      <c r="B149" s="281"/>
      <c r="C149" s="282"/>
      <c r="D149" s="283" t="str">
        <f>Quantitativo!B149</f>
        <v>REVESTIMENTO</v>
      </c>
      <c r="E149" s="284"/>
      <c r="F149" s="285"/>
      <c r="G149" s="280"/>
      <c r="H149" s="281"/>
      <c r="I149" s="225">
        <f>SUBTOTAL(9,I150:I154)</f>
        <v>56747.69</v>
      </c>
      <c r="J149" s="269">
        <f>I149/$I$278</f>
        <v>5.3330784503621609E-2</v>
      </c>
      <c r="M149" s="441"/>
      <c r="N149" s="353"/>
      <c r="O149" s="353"/>
      <c r="P149" s="552"/>
      <c r="Q149" s="356"/>
    </row>
    <row r="150" spans="1:17" s="191" customFormat="1" ht="38.25">
      <c r="A150" s="286" t="str">
        <f>Quantitativo!A150</f>
        <v>1.17.0.1.</v>
      </c>
      <c r="B150" s="286" t="s">
        <v>962</v>
      </c>
      <c r="C150" s="414">
        <v>87873</v>
      </c>
      <c r="D150" s="288" t="str">
        <f>Quantitativo!B150</f>
        <v>CHAPISCO APLICADO EM ALVENARIAS E ESTRUTURAS DE CONCRETO INTERNAS, COM ROLO PARA TEXTURA ACRÍLICA.  ARGAMASSA TRAÇO 1:4 E EMULSÃO POLIMÉRICA (ADESIVO) COM PREPARO MANUAL. AF_06/2014</v>
      </c>
      <c r="E150" s="289" t="str">
        <f>Quantitativo!C150</f>
        <v>M2</v>
      </c>
      <c r="F150" s="272">
        <f>Quantitativo!D150</f>
        <v>576</v>
      </c>
      <c r="G150" s="271">
        <v>5.75</v>
      </c>
      <c r="H150" s="272">
        <f t="shared" si="32"/>
        <v>7.14</v>
      </c>
      <c r="I150" s="272">
        <f t="shared" si="36"/>
        <v>4112.6400000000003</v>
      </c>
      <c r="J150" s="298"/>
      <c r="M150" s="441"/>
      <c r="N150" s="353"/>
      <c r="O150" s="353"/>
      <c r="P150" s="552"/>
      <c r="Q150" s="356"/>
    </row>
    <row r="151" spans="1:17" s="191" customFormat="1" ht="25.5">
      <c r="A151" s="286" t="str">
        <f>Quantitativo!A151</f>
        <v>1.17.0.2.</v>
      </c>
      <c r="B151" s="286" t="s">
        <v>962</v>
      </c>
      <c r="C151" s="414">
        <v>87882</v>
      </c>
      <c r="D151" s="288" t="str">
        <f>Quantitativo!B151</f>
        <v>CHAPISCO APLICADO NO TETO, COM ROLO PARA TEXTURA ACRÍLICA. ARGAMASSA TRAÇO 1:4 E EMULSÃO POLIMÉRICA (ADESIVO) COM PREPARO EM BETONEIRA 400L. AF_06/2014</v>
      </c>
      <c r="E151" s="289" t="str">
        <f>Quantitativo!C151</f>
        <v>M2</v>
      </c>
      <c r="F151" s="272">
        <f>Quantitativo!D151</f>
        <v>310.8</v>
      </c>
      <c r="G151" s="271">
        <v>5.47</v>
      </c>
      <c r="H151" s="272">
        <f t="shared" si="32"/>
        <v>6.79</v>
      </c>
      <c r="I151" s="272">
        <f t="shared" si="36"/>
        <v>2110.33</v>
      </c>
      <c r="J151" s="298"/>
      <c r="M151" s="441"/>
      <c r="N151" s="353"/>
      <c r="O151" s="353"/>
      <c r="P151" s="552"/>
      <c r="Q151" s="356"/>
    </row>
    <row r="152" spans="1:17" s="191" customFormat="1" ht="51">
      <c r="A152" s="286" t="str">
        <f>Quantitativo!A152</f>
        <v>1.17.0.3.</v>
      </c>
      <c r="B152" s="286" t="s">
        <v>962</v>
      </c>
      <c r="C152" s="414">
        <v>89048</v>
      </c>
      <c r="D152" s="288" t="str">
        <f>Quantitativo!B152</f>
        <v>(COMPOSIÇÃO REPRESENTATIVA) DO SERVIÇO DE EMBOÇO/MASSA ÚNICA, TRAÇO 1:2:8, PREPARO MECÂNICO, COM BETONEIRA DE 400L, EM PAREDES DE AMBIENTES INTERNOS, COM EXECUÇÃO DE TALISCAS, PARA EDIFICAÇÃO HABITACIONAL MULTIFAMILIAR (PRÉDIO). AF_11/2014</v>
      </c>
      <c r="E152" s="289" t="str">
        <f>Quantitativo!C152</f>
        <v>M2</v>
      </c>
      <c r="F152" s="272">
        <f>Quantitativo!D152</f>
        <v>576</v>
      </c>
      <c r="G152" s="271">
        <v>34.83</v>
      </c>
      <c r="H152" s="272">
        <f t="shared" si="32"/>
        <v>43.25</v>
      </c>
      <c r="I152" s="272">
        <f t="shared" si="36"/>
        <v>24912</v>
      </c>
      <c r="J152" s="298"/>
      <c r="M152" s="441"/>
      <c r="N152" s="353"/>
      <c r="O152" s="353"/>
      <c r="P152" s="552"/>
      <c r="Q152" s="356"/>
    </row>
    <row r="153" spans="1:17" s="191" customFormat="1" ht="38.25">
      <c r="A153" s="286" t="str">
        <f>Quantitativo!A153</f>
        <v>1.17.0.4.</v>
      </c>
      <c r="B153" s="286" t="s">
        <v>962</v>
      </c>
      <c r="C153" s="414">
        <v>90409</v>
      </c>
      <c r="D153" s="288" t="str">
        <f>Quantitativo!B153</f>
        <v>MASSA ÚNICA, PARA RECEBIMENTO DE PINTURA, EM ARGAMASSA TRAÇO 1:2:8, PREPARO MANUAL, APLICADA MANUALMENTE EM TETO, ESPESSURA DE 10MM, COM EXECUÇÃO DE TALISCAS. AF_03/2015</v>
      </c>
      <c r="E153" s="289" t="str">
        <f>Quantitativo!C153</f>
        <v>M2</v>
      </c>
      <c r="F153" s="272">
        <f>Quantitativo!D153</f>
        <v>310.8</v>
      </c>
      <c r="G153" s="271">
        <v>35.75</v>
      </c>
      <c r="H153" s="272">
        <f t="shared" si="32"/>
        <v>44.39</v>
      </c>
      <c r="I153" s="272">
        <f t="shared" si="36"/>
        <v>13796.41</v>
      </c>
      <c r="J153" s="298"/>
      <c r="M153" s="441"/>
      <c r="N153" s="353"/>
      <c r="O153" s="353"/>
      <c r="P153" s="552"/>
      <c r="Q153" s="356"/>
    </row>
    <row r="154" spans="1:17" s="191" customFormat="1" ht="38.25">
      <c r="A154" s="286" t="str">
        <f>Quantitativo!A154</f>
        <v>1.17.0.5.</v>
      </c>
      <c r="B154" s="286" t="s">
        <v>962</v>
      </c>
      <c r="C154" s="414">
        <v>87273</v>
      </c>
      <c r="D154" s="288" t="str">
        <f>Quantitativo!B154</f>
        <v>REVESTIMENTO CERÂMICO PARA PAREDES INTERNAS COM PLACAS TIPO ESMALTADA EXTRA DE DIMENSÕES 33X45 CM APLICADAS EM AMBIENTES DE ÁREA MAIOR QUE 5 M² NA ALTURA INTEIRA DAS PAREDES. AF_06/2014</v>
      </c>
      <c r="E154" s="289" t="str">
        <f>Quantitativo!C154</f>
        <v>M2</v>
      </c>
      <c r="F154" s="272">
        <f>Quantitativo!D154</f>
        <v>158.80000000000001</v>
      </c>
      <c r="G154" s="271">
        <v>59.92</v>
      </c>
      <c r="H154" s="272">
        <f t="shared" si="32"/>
        <v>74.41</v>
      </c>
      <c r="I154" s="272">
        <f t="shared" si="36"/>
        <v>11816.31</v>
      </c>
      <c r="J154" s="298"/>
      <c r="M154" s="441"/>
      <c r="N154" s="353"/>
      <c r="O154" s="353"/>
      <c r="P154" s="552"/>
      <c r="Q154" s="356"/>
    </row>
    <row r="155" spans="1:17" s="191" customFormat="1" ht="12.75">
      <c r="A155" s="280" t="str">
        <f>Quantitativo!A155</f>
        <v>1.18.</v>
      </c>
      <c r="B155" s="281"/>
      <c r="C155" s="282"/>
      <c r="D155" s="283" t="str">
        <f>Quantitativo!B155</f>
        <v>PAVIMENTAÇÃO INTERNA</v>
      </c>
      <c r="E155" s="284"/>
      <c r="F155" s="285"/>
      <c r="G155" s="280"/>
      <c r="H155" s="281"/>
      <c r="I155" s="225">
        <f>SUBTOTAL(9,I156:I160)</f>
        <v>58551.689999999995</v>
      </c>
      <c r="J155" s="269">
        <f>I155/$I$278</f>
        <v>5.5026161623721703E-2</v>
      </c>
      <c r="M155" s="441"/>
      <c r="N155" s="353"/>
      <c r="O155" s="353"/>
      <c r="P155" s="552"/>
      <c r="Q155" s="356"/>
    </row>
    <row r="156" spans="1:17" s="191" customFormat="1" ht="38.25">
      <c r="A156" s="286" t="str">
        <f>Quantitativo!A156</f>
        <v>1.18.0.1.</v>
      </c>
      <c r="B156" s="286" t="s">
        <v>962</v>
      </c>
      <c r="C156" s="414">
        <v>94779</v>
      </c>
      <c r="D156" s="288" t="str">
        <f>Quantitativo!B156</f>
        <v>(COMPOSIÇÃO REPRESENTATIVA) DO SERVIÇO DE CONTRAPISO EM ARGAMASSA TRAÇO 1:4 (CIM E AREIA), EM BETONEIRA 400 L, ESPESSURA 3 CM ÁREAS SECAS E 3 CM ÁREAS MOLHADAS, PARA EDIFICAÇÃO HABITACIONAL MULTIFAMILIAR (PRÉDIO). AF_11/2014</v>
      </c>
      <c r="E156" s="289" t="str">
        <f>Quantitativo!C156</f>
        <v>M2</v>
      </c>
      <c r="F156" s="272">
        <f>Quantitativo!D156</f>
        <v>274.95</v>
      </c>
      <c r="G156" s="271">
        <v>38.770000000000003</v>
      </c>
      <c r="H156" s="272">
        <f t="shared" si="32"/>
        <v>48.14</v>
      </c>
      <c r="I156" s="272">
        <f t="shared" si="36"/>
        <v>13236.09</v>
      </c>
      <c r="J156" s="298"/>
      <c r="M156" s="441"/>
      <c r="N156" s="353"/>
      <c r="O156" s="353"/>
      <c r="P156" s="552"/>
      <c r="Q156" s="356"/>
    </row>
    <row r="157" spans="1:17" s="191" customFormat="1" ht="38.25">
      <c r="A157" s="286" t="str">
        <f>Quantitativo!A157</f>
        <v>1.18.0.2.</v>
      </c>
      <c r="B157" s="286" t="s">
        <v>962</v>
      </c>
      <c r="C157" s="414">
        <v>87263</v>
      </c>
      <c r="D157" s="288" t="str">
        <f>Quantitativo!B157</f>
        <v>REVESTIMENTO CERÂMICO ANTIDERRAPANTE PARA PISO COM PLACAS TIPO PORCELANATO DE DIMENSÕES 60X60 CM APLICADA EM AMBIENTES DE ÁREA MAIOR QUE 10 M². AF_06/2014</v>
      </c>
      <c r="E157" s="289" t="str">
        <f>Quantitativo!C157</f>
        <v>M2</v>
      </c>
      <c r="F157" s="272">
        <f>Quantitativo!D157</f>
        <v>274.95</v>
      </c>
      <c r="G157" s="271">
        <v>121.81</v>
      </c>
      <c r="H157" s="272">
        <f t="shared" si="32"/>
        <v>151.26</v>
      </c>
      <c r="I157" s="272">
        <f t="shared" si="36"/>
        <v>41588.94</v>
      </c>
      <c r="J157" s="298"/>
      <c r="M157" s="441"/>
      <c r="N157" s="353"/>
      <c r="O157" s="353"/>
      <c r="P157" s="552"/>
      <c r="Q157" s="356"/>
    </row>
    <row r="158" spans="1:17" s="191" customFormat="1" ht="25.5">
      <c r="A158" s="286" t="str">
        <f>Quantitativo!A158</f>
        <v>1.18.0.3.</v>
      </c>
      <c r="B158" s="286" t="s">
        <v>962</v>
      </c>
      <c r="C158" s="414">
        <v>88650</v>
      </c>
      <c r="D158" s="288" t="str">
        <f>Quantitativo!B158</f>
        <v>RODAPÉ CERÂMICO DE 7CM DE ALTURA COM PLACAS TIPO ESMALTADA EXTRA DE DIMENSÕES 60X60CM. AF_06/2014</v>
      </c>
      <c r="E158" s="289" t="str">
        <f>Quantitativo!C158</f>
        <v>M</v>
      </c>
      <c r="F158" s="272">
        <f>Quantitativo!D158</f>
        <v>151.85</v>
      </c>
      <c r="G158" s="271">
        <v>13.68</v>
      </c>
      <c r="H158" s="272">
        <f t="shared" si="32"/>
        <v>16.989999999999998</v>
      </c>
      <c r="I158" s="272">
        <f t="shared" si="36"/>
        <v>2579.9299999999998</v>
      </c>
      <c r="J158" s="298"/>
      <c r="M158" s="441"/>
      <c r="N158" s="353"/>
      <c r="O158" s="353"/>
      <c r="P158" s="552"/>
      <c r="Q158" s="356"/>
    </row>
    <row r="159" spans="1:17" s="191" customFormat="1" ht="12.75">
      <c r="A159" s="286" t="str">
        <f>Quantitativo!A159</f>
        <v>1.18.0.4.</v>
      </c>
      <c r="B159" s="286" t="s">
        <v>962</v>
      </c>
      <c r="C159" s="414">
        <v>98689</v>
      </c>
      <c r="D159" s="288" t="str">
        <f>Quantitativo!B159</f>
        <v>SOLEIRA EM GRANITO, LARGURA 15 CM, ESPESSURA 2,0 CM. AF_09/2020</v>
      </c>
      <c r="E159" s="289" t="str">
        <f>Quantitativo!C159</f>
        <v>M</v>
      </c>
      <c r="F159" s="272">
        <f>Quantitativo!D159</f>
        <v>7.4</v>
      </c>
      <c r="G159" s="271">
        <v>93</v>
      </c>
      <c r="H159" s="272">
        <f t="shared" si="32"/>
        <v>115.49</v>
      </c>
      <c r="I159" s="272">
        <f t="shared" si="36"/>
        <v>854.63</v>
      </c>
      <c r="J159" s="298"/>
      <c r="M159" s="441"/>
      <c r="N159" s="353"/>
      <c r="O159" s="353"/>
      <c r="P159" s="552"/>
      <c r="Q159" s="356"/>
    </row>
    <row r="160" spans="1:17" s="191" customFormat="1" ht="25.5">
      <c r="A160" s="286" t="str">
        <f>Quantitativo!A160</f>
        <v>1.18.0.5.</v>
      </c>
      <c r="B160" s="286" t="s">
        <v>964</v>
      </c>
      <c r="C160" s="414">
        <v>38181</v>
      </c>
      <c r="D160" s="288" t="str">
        <f>Quantitativo!B160</f>
        <v>PISO TATIL ALERTA OU DIRECIONAL, DE BORRACHA, COLORIDO, 25 X 25 CM, E = 5 MM, PARA COLA</v>
      </c>
      <c r="E160" s="289" t="str">
        <f>Quantitativo!C160</f>
        <v xml:space="preserve">M2    </v>
      </c>
      <c r="F160" s="272">
        <f>Quantitativo!D160</f>
        <v>1</v>
      </c>
      <c r="G160" s="271">
        <v>235.22</v>
      </c>
      <c r="H160" s="272">
        <f t="shared" si="32"/>
        <v>292.10000000000002</v>
      </c>
      <c r="I160" s="272">
        <f t="shared" si="36"/>
        <v>292.10000000000002</v>
      </c>
      <c r="J160" s="298"/>
      <c r="M160" s="441"/>
      <c r="N160" s="353"/>
      <c r="O160" s="353"/>
      <c r="P160" s="552"/>
      <c r="Q160" s="356"/>
    </row>
    <row r="161" spans="1:17" s="191" customFormat="1" ht="12.75">
      <c r="A161" s="280" t="str">
        <f>Quantitativo!A161</f>
        <v>1.19.</v>
      </c>
      <c r="B161" s="281"/>
      <c r="C161" s="282"/>
      <c r="D161" s="283" t="str">
        <f>Quantitativo!B161</f>
        <v>LOUÇAS SANITÁRIAS E ACESSÓRIOS</v>
      </c>
      <c r="E161" s="284"/>
      <c r="F161" s="285"/>
      <c r="G161" s="280"/>
      <c r="H161" s="281"/>
      <c r="I161" s="225">
        <f>SUBTOTAL(9,I162:I170)</f>
        <v>12138.030000000002</v>
      </c>
      <c r="J161" s="269">
        <f>I161/$I$278</f>
        <v>1.1407172031645593E-2</v>
      </c>
      <c r="M161" s="441"/>
      <c r="N161" s="353"/>
      <c r="O161" s="353"/>
      <c r="P161" s="552"/>
      <c r="Q161" s="356"/>
    </row>
    <row r="162" spans="1:17" s="191" customFormat="1" ht="25.5">
      <c r="A162" s="286" t="str">
        <f>Quantitativo!A162</f>
        <v>1.19.0.1.</v>
      </c>
      <c r="B162" s="286" t="s">
        <v>962</v>
      </c>
      <c r="C162" s="414">
        <v>86931</v>
      </c>
      <c r="D162" s="288" t="str">
        <f>Quantitativo!B162</f>
        <v>VASO SANITÁRIO SIFONADO COM CAIXA ACOPLADA LOUÇA BRANCA, INCLUSO ENGATE FLEXÍVEL EM PLÁSTICO BRANCO, 1/2  X 40CM - FORNECIMENTO E INSTALAÇÃO. AF_01/2020</v>
      </c>
      <c r="E162" s="289" t="str">
        <f>Quantitativo!C162</f>
        <v>UN</v>
      </c>
      <c r="F162" s="272">
        <f>Quantitativo!D162</f>
        <v>6</v>
      </c>
      <c r="G162" s="271">
        <v>415.07</v>
      </c>
      <c r="H162" s="272">
        <f t="shared" si="32"/>
        <v>515.42999999999995</v>
      </c>
      <c r="I162" s="272">
        <f t="shared" si="36"/>
        <v>3092.58</v>
      </c>
      <c r="J162" s="298"/>
      <c r="M162" s="441"/>
      <c r="N162" s="353"/>
      <c r="O162" s="353"/>
      <c r="P162" s="552"/>
      <c r="Q162" s="356"/>
    </row>
    <row r="163" spans="1:17" s="191" customFormat="1" ht="12.75">
      <c r="A163" s="286" t="str">
        <f>Quantitativo!A163</f>
        <v>1.19.0.2.</v>
      </c>
      <c r="B163" s="286" t="s">
        <v>964</v>
      </c>
      <c r="C163" s="414">
        <v>377</v>
      </c>
      <c r="D163" s="288" t="str">
        <f>Quantitativo!B163</f>
        <v>ASSENTO SANITARIO DE PLASTICO, TIPO CONVENCIONAL</v>
      </c>
      <c r="E163" s="289" t="str">
        <f>Quantitativo!C163</f>
        <v xml:space="preserve">UN    </v>
      </c>
      <c r="F163" s="272">
        <f>Quantitativo!D163</f>
        <v>6</v>
      </c>
      <c r="G163" s="271">
        <v>36</v>
      </c>
      <c r="H163" s="272">
        <f t="shared" si="32"/>
        <v>44.7</v>
      </c>
      <c r="I163" s="272">
        <f t="shared" si="36"/>
        <v>268.2</v>
      </c>
      <c r="J163" s="298"/>
      <c r="M163" s="441"/>
      <c r="N163" s="353"/>
      <c r="O163" s="353"/>
      <c r="P163" s="552"/>
      <c r="Q163" s="356"/>
    </row>
    <row r="164" spans="1:17" s="191" customFormat="1" ht="51">
      <c r="A164" s="286" t="str">
        <f>Quantitativo!A164</f>
        <v>1.19.0.3.</v>
      </c>
      <c r="B164" s="286" t="s">
        <v>962</v>
      </c>
      <c r="C164" s="414">
        <v>86943</v>
      </c>
      <c r="D164" s="288" t="str">
        <f>Quantitativo!B164</f>
        <v>LAVATÓRIO LOUÇA BRANCA SUSPENSO, 29,5 X 39CM OU EQUIVALENTE, PADRÃO POPULAR, INCLUSO SIFÃO FLEXÍVEL EM PVC, VÁLVULA E ENGATE FLEXÍVEL 30CM EM PLÁSTICO E TORNEIRA CROMADA DE MESA, PADRÃO POPULAR - FORNECIMENTO E INSTALAÇÃO. AF_01/2020</v>
      </c>
      <c r="E164" s="289" t="str">
        <f>Quantitativo!C164</f>
        <v>UN</v>
      </c>
      <c r="F164" s="272">
        <f>Quantitativo!D164</f>
        <v>6</v>
      </c>
      <c r="G164" s="271">
        <v>226.19</v>
      </c>
      <c r="H164" s="272">
        <f t="shared" si="32"/>
        <v>280.88</v>
      </c>
      <c r="I164" s="272">
        <f t="shared" ref="I164:I186" si="37">ROUND(H164*F164,2)</f>
        <v>1685.28</v>
      </c>
      <c r="J164" s="298"/>
      <c r="M164" s="441"/>
      <c r="N164" s="353"/>
      <c r="O164" s="353"/>
      <c r="P164" s="552"/>
      <c r="Q164" s="356"/>
    </row>
    <row r="165" spans="1:17" s="191" customFormat="1" ht="25.5">
      <c r="A165" s="286" t="str">
        <f>Quantitativo!A165</f>
        <v>1.19.0.4.</v>
      </c>
      <c r="B165" s="286" t="s">
        <v>962</v>
      </c>
      <c r="C165" s="414">
        <v>100860</v>
      </c>
      <c r="D165" s="288" t="str">
        <f>Quantitativo!B165</f>
        <v>CHUVEIRO ELÉTRICO COMUM CORPO PLÁSTICO, TIPO DUCHA  FORNECIMENTO E INSTALAÇÃO. AF_01/2020</v>
      </c>
      <c r="E165" s="289" t="str">
        <f>Quantitativo!C165</f>
        <v>UN</v>
      </c>
      <c r="F165" s="272">
        <f>Quantitativo!D165</f>
        <v>4</v>
      </c>
      <c r="G165" s="271">
        <v>69.52</v>
      </c>
      <c r="H165" s="272">
        <f t="shared" si="32"/>
        <v>86.33</v>
      </c>
      <c r="I165" s="272">
        <f t="shared" si="37"/>
        <v>345.32</v>
      </c>
      <c r="J165" s="298"/>
      <c r="M165" s="441"/>
      <c r="N165" s="353"/>
      <c r="O165" s="353"/>
      <c r="P165" s="552"/>
      <c r="Q165" s="356"/>
    </row>
    <row r="166" spans="1:17" s="191" customFormat="1" ht="25.5">
      <c r="A166" s="286" t="str">
        <f>Quantitativo!A166</f>
        <v>1.19.0.5.</v>
      </c>
      <c r="B166" s="286" t="s">
        <v>965</v>
      </c>
      <c r="C166" s="414">
        <v>11</v>
      </c>
      <c r="D166" s="288" t="str">
        <f>Quantitativo!B166</f>
        <v>PIA INOX C/ CUBA SIMPLES SIFONADO COM METAIS - 1,20M - FARNECIMENTO E INSTALAÇÃO  (DEINFRA 42919)</v>
      </c>
      <c r="E166" s="289" t="str">
        <f>Quantitativo!C166</f>
        <v>UND</v>
      </c>
      <c r="F166" s="272">
        <f>Quantitativo!D166</f>
        <v>1</v>
      </c>
      <c r="G166" s="534">
        <f>Cotacoes!F33</f>
        <v>558.84</v>
      </c>
      <c r="H166" s="272">
        <f t="shared" si="32"/>
        <v>693.97</v>
      </c>
      <c r="I166" s="272">
        <f t="shared" si="37"/>
        <v>693.97</v>
      </c>
      <c r="J166" s="298"/>
      <c r="M166" s="441"/>
      <c r="N166" s="353"/>
      <c r="O166" s="353"/>
      <c r="P166" s="552"/>
      <c r="Q166" s="356"/>
    </row>
    <row r="167" spans="1:17" s="191" customFormat="1" ht="12.75">
      <c r="A167" s="286" t="str">
        <f>Quantitativo!A167</f>
        <v>1.19.0.6.</v>
      </c>
      <c r="B167" s="286" t="s">
        <v>963</v>
      </c>
      <c r="C167" s="414">
        <v>16</v>
      </c>
      <c r="D167" s="288" t="str">
        <f>Quantitativo!B167</f>
        <v>INSTALAÇÃO DE BARRA DE APOIO NO BANHEIRO PNE, EM AO INÓX 40CM</v>
      </c>
      <c r="E167" s="289" t="str">
        <f>Quantitativo!C167</f>
        <v>UND</v>
      </c>
      <c r="F167" s="272">
        <f>Quantitativo!D167</f>
        <v>8</v>
      </c>
      <c r="G167" s="534">
        <f>Composição!H48</f>
        <v>166.14000000000001</v>
      </c>
      <c r="H167" s="272">
        <f t="shared" si="32"/>
        <v>206.31</v>
      </c>
      <c r="I167" s="272">
        <f t="shared" si="37"/>
        <v>1650.48</v>
      </c>
      <c r="J167" s="298"/>
      <c r="M167" s="441"/>
      <c r="N167" s="353"/>
      <c r="O167" s="353"/>
      <c r="P167" s="552"/>
      <c r="Q167" s="356"/>
    </row>
    <row r="168" spans="1:17" s="191" customFormat="1" ht="12.75">
      <c r="A168" s="286" t="str">
        <f>Quantitativo!A168</f>
        <v>1.19.0.7.</v>
      </c>
      <c r="B168" s="286" t="s">
        <v>963</v>
      </c>
      <c r="C168" s="414">
        <v>17</v>
      </c>
      <c r="D168" s="288" t="str">
        <f>Quantitativo!B168</f>
        <v>INSTALAÇÃO DE BARRA DE APOIO NO BANHEIRO PNE, EM AO INÓX 70CM</v>
      </c>
      <c r="E168" s="289" t="str">
        <f>Quantitativo!C168</f>
        <v>UND</v>
      </c>
      <c r="F168" s="272">
        <f>Quantitativo!D168</f>
        <v>4</v>
      </c>
      <c r="G168" s="534">
        <f>Composição!H56</f>
        <v>182.99</v>
      </c>
      <c r="H168" s="272">
        <f t="shared" si="32"/>
        <v>227.24</v>
      </c>
      <c r="I168" s="272">
        <f t="shared" si="37"/>
        <v>908.96</v>
      </c>
      <c r="J168" s="298"/>
      <c r="M168" s="441"/>
      <c r="N168" s="353"/>
      <c r="O168" s="353"/>
      <c r="P168" s="552"/>
      <c r="Q168" s="356"/>
    </row>
    <row r="169" spans="1:17" s="191" customFormat="1" ht="12.75">
      <c r="A169" s="286" t="str">
        <f>Quantitativo!A169</f>
        <v>1.19.0.8.</v>
      </c>
      <c r="B169" s="286" t="s">
        <v>963</v>
      </c>
      <c r="C169" s="414">
        <v>18</v>
      </c>
      <c r="D169" s="288" t="str">
        <f>Quantitativo!B169</f>
        <v>INSTALAÇÃO DE BARRA DE APOIO NO BANHEIRO PNE, EM AO INÓX 80CM</v>
      </c>
      <c r="E169" s="289" t="str">
        <f>Quantitativo!C169</f>
        <v>UND</v>
      </c>
      <c r="F169" s="272">
        <f>Quantitativo!D169</f>
        <v>8</v>
      </c>
      <c r="G169" s="534">
        <f>Composição!H64</f>
        <v>194.21</v>
      </c>
      <c r="H169" s="272">
        <f t="shared" si="32"/>
        <v>241.17</v>
      </c>
      <c r="I169" s="272">
        <f t="shared" si="37"/>
        <v>1929.36</v>
      </c>
      <c r="J169" s="298"/>
      <c r="M169" s="441"/>
      <c r="N169" s="353"/>
      <c r="O169" s="353"/>
      <c r="P169" s="552"/>
      <c r="Q169" s="356"/>
    </row>
    <row r="170" spans="1:17" s="191" customFormat="1" ht="12.75">
      <c r="A170" s="286" t="str">
        <f>Quantitativo!A170</f>
        <v>1.19.0.9.</v>
      </c>
      <c r="B170" s="286" t="s">
        <v>962</v>
      </c>
      <c r="C170" s="414">
        <v>100874</v>
      </c>
      <c r="D170" s="288" t="str">
        <f>Quantitativo!B170</f>
        <v>PUXADOR PARA PCD, FIXADO NA PORTA - FORNECIMENTO E INSTALAÇÃO. AF_01/2020</v>
      </c>
      <c r="E170" s="289" t="str">
        <f>Quantitativo!C170</f>
        <v>UN</v>
      </c>
      <c r="F170" s="272">
        <f>Quantitativo!D170</f>
        <v>4</v>
      </c>
      <c r="G170" s="271">
        <v>314.83999999999997</v>
      </c>
      <c r="H170" s="272">
        <f t="shared" si="32"/>
        <v>390.97</v>
      </c>
      <c r="I170" s="272">
        <f t="shared" si="37"/>
        <v>1563.88</v>
      </c>
      <c r="J170" s="298"/>
      <c r="M170" s="441"/>
      <c r="N170" s="353"/>
      <c r="O170" s="353"/>
      <c r="P170" s="552"/>
      <c r="Q170" s="356"/>
    </row>
    <row r="171" spans="1:17" s="191" customFormat="1" ht="12.75">
      <c r="A171" s="280" t="str">
        <f>Quantitativo!A171</f>
        <v>1.20.</v>
      </c>
      <c r="B171" s="281"/>
      <c r="C171" s="282"/>
      <c r="D171" s="283" t="str">
        <f>Quantitativo!B171</f>
        <v>COBERTURA</v>
      </c>
      <c r="E171" s="284"/>
      <c r="F171" s="285"/>
      <c r="G171" s="280"/>
      <c r="H171" s="281"/>
      <c r="I171" s="225">
        <f>SUBTOTAL(9,I172:I178)</f>
        <v>27709.379999999997</v>
      </c>
      <c r="J171" s="269">
        <f>I171/$I$278</f>
        <v>2.6040936177471934E-2</v>
      </c>
      <c r="M171" s="441"/>
      <c r="N171" s="353"/>
      <c r="O171" s="353"/>
      <c r="P171" s="552"/>
      <c r="Q171" s="356"/>
    </row>
    <row r="172" spans="1:17" s="191" customFormat="1" ht="38.25">
      <c r="A172" s="286" t="str">
        <f>Quantitativo!A172</f>
        <v>1.20.0.1.</v>
      </c>
      <c r="B172" s="286" t="s">
        <v>962</v>
      </c>
      <c r="C172" s="414">
        <v>92541</v>
      </c>
      <c r="D172" s="288" t="str">
        <f>Quantitativo!B172</f>
        <v>TRAMA DE MADEIRA COMPOSTA POR RIPAS, CAIBROS E TERÇAS PARA TELHADOS DE ATÉ 2 ÁGUAS PARA TELHA CERÂMICA CAPA-CANAL, INCLUSO TRANSPORTE VERTICAL. AF_07/2019</v>
      </c>
      <c r="E172" s="289" t="str">
        <f>Quantitativo!C172</f>
        <v>M2</v>
      </c>
      <c r="F172" s="272">
        <f>Quantitativo!D172</f>
        <v>138.15</v>
      </c>
      <c r="G172" s="271">
        <v>79.23</v>
      </c>
      <c r="H172" s="272">
        <f t="shared" ref="H172:H235" si="38">ROUND(G172*(1+$J$10),2)</f>
        <v>98.39</v>
      </c>
      <c r="I172" s="272">
        <f t="shared" si="37"/>
        <v>13592.58</v>
      </c>
      <c r="J172" s="298"/>
      <c r="M172" s="441"/>
      <c r="N172" s="353"/>
      <c r="O172" s="353"/>
      <c r="P172" s="552"/>
      <c r="Q172" s="356"/>
    </row>
    <row r="173" spans="1:17" s="191" customFormat="1" ht="12.75">
      <c r="A173" s="286" t="str">
        <f>Quantitativo!A173</f>
        <v>1.20.0.2.</v>
      </c>
      <c r="B173" s="286" t="s">
        <v>962</v>
      </c>
      <c r="C173" s="414">
        <v>102233</v>
      </c>
      <c r="D173" s="288" t="str">
        <f>Quantitativo!B173</f>
        <v>PINTURA IMUNIZANTE PARA MADEIRA, 1 DEMÃO. AF_01/2021</v>
      </c>
      <c r="E173" s="289" t="str">
        <f>Quantitativo!C173</f>
        <v>M2</v>
      </c>
      <c r="F173" s="272">
        <f>Quantitativo!D173</f>
        <v>138.15</v>
      </c>
      <c r="G173" s="271">
        <v>10.29</v>
      </c>
      <c r="H173" s="272">
        <f t="shared" si="38"/>
        <v>12.78</v>
      </c>
      <c r="I173" s="272">
        <f t="shared" si="37"/>
        <v>1765.56</v>
      </c>
      <c r="J173" s="298"/>
      <c r="M173" s="441"/>
      <c r="N173" s="353"/>
      <c r="O173" s="353"/>
      <c r="P173" s="552"/>
      <c r="Q173" s="356"/>
    </row>
    <row r="174" spans="1:17" s="191" customFormat="1" ht="25.5">
      <c r="A174" s="286" t="str">
        <f>Quantitativo!A174</f>
        <v>1.20.0.3.</v>
      </c>
      <c r="B174" s="286" t="s">
        <v>962</v>
      </c>
      <c r="C174" s="414">
        <v>94442</v>
      </c>
      <c r="D174" s="288" t="str">
        <f>Quantitativo!B174</f>
        <v>TELHAMENTO COM TELHA CERÂMICA DE ENCAIXE, TIPO ROMANA, COM ATÉ 2 ÁGUAS, INCLUSO TRANSPORTE VERTICAL. AF_07/2019</v>
      </c>
      <c r="E174" s="289" t="str">
        <f>Quantitativo!C174</f>
        <v>M2</v>
      </c>
      <c r="F174" s="272">
        <f>Quantitativo!D174</f>
        <v>138.15</v>
      </c>
      <c r="G174" s="271">
        <v>34.24</v>
      </c>
      <c r="H174" s="272">
        <f t="shared" si="38"/>
        <v>42.52</v>
      </c>
      <c r="I174" s="272">
        <f t="shared" si="37"/>
        <v>5874.14</v>
      </c>
      <c r="J174" s="298"/>
      <c r="M174" s="441"/>
      <c r="N174" s="353"/>
      <c r="O174" s="353"/>
      <c r="P174" s="552"/>
      <c r="Q174" s="356"/>
    </row>
    <row r="175" spans="1:17" s="191" customFormat="1" ht="38.25">
      <c r="A175" s="286" t="str">
        <f>Quantitativo!A175</f>
        <v>1.20.0.4.</v>
      </c>
      <c r="B175" s="286" t="s">
        <v>962</v>
      </c>
      <c r="C175" s="414">
        <v>94221</v>
      </c>
      <c r="D175" s="288" t="str">
        <f>Quantitativo!B175</f>
        <v>CUMEEIRA PARA TELHA CERÂMICA EMBOÇADA COM ARGAMASSA TRAÇO 1:2:9 (CIMENTO, CAL E AREIA) PARA TELHADOS COM ATÉ 2 ÁGUAS, INCLUSO TRANSPORTE VERTICAL. AF_07/2019</v>
      </c>
      <c r="E175" s="289" t="str">
        <f>Quantitativo!C175</f>
        <v>M</v>
      </c>
      <c r="F175" s="272">
        <f>Quantitativo!D175</f>
        <v>14</v>
      </c>
      <c r="G175" s="271">
        <v>24.27</v>
      </c>
      <c r="H175" s="272">
        <f t="shared" si="38"/>
        <v>30.14</v>
      </c>
      <c r="I175" s="272">
        <f t="shared" si="37"/>
        <v>421.96</v>
      </c>
      <c r="J175" s="298"/>
      <c r="M175" s="441"/>
      <c r="N175" s="353"/>
      <c r="O175" s="353"/>
      <c r="P175" s="552"/>
      <c r="Q175" s="356"/>
    </row>
    <row r="176" spans="1:17" s="191" customFormat="1" ht="12.75">
      <c r="A176" s="286" t="str">
        <f>Quantitativo!A176</f>
        <v>1.20.0.5.</v>
      </c>
      <c r="B176" s="286" t="s">
        <v>966</v>
      </c>
      <c r="C176" s="414">
        <v>43836</v>
      </c>
      <c r="D176" s="288" t="str">
        <f>Quantitativo!B176</f>
        <v>CALHA DE ALUMÍNIO 50CM, 0,7MM</v>
      </c>
      <c r="E176" s="289" t="str">
        <f>Quantitativo!C176</f>
        <v>M</v>
      </c>
      <c r="F176" s="272">
        <f>Quantitativo!D176</f>
        <v>32.6</v>
      </c>
      <c r="G176" s="534">
        <f>ROUND(71.7*0.8*J8,2)</f>
        <v>64.47</v>
      </c>
      <c r="H176" s="272">
        <f t="shared" si="38"/>
        <v>80.06</v>
      </c>
      <c r="I176" s="272">
        <f t="shared" si="37"/>
        <v>2609.96</v>
      </c>
      <c r="J176" s="298"/>
      <c r="M176" s="441"/>
      <c r="N176" s="353"/>
      <c r="O176" s="353"/>
      <c r="P176" s="552"/>
      <c r="Q176" s="356"/>
    </row>
    <row r="177" spans="1:17" s="191" customFormat="1" ht="12.75">
      <c r="A177" s="286" t="str">
        <f>Quantitativo!A177</f>
        <v>1.20.0.6.</v>
      </c>
      <c r="B177" s="286" t="s">
        <v>967</v>
      </c>
      <c r="C177" s="414">
        <v>43837</v>
      </c>
      <c r="D177" s="288" t="str">
        <f>Quantitativo!B177</f>
        <v>RUFO DE 50CM DE CHAPA DE ALUMINIO 0,70MM</v>
      </c>
      <c r="E177" s="289" t="str">
        <f>Quantitativo!C177</f>
        <v>M</v>
      </c>
      <c r="F177" s="272">
        <f>Quantitativo!D177</f>
        <v>49.8</v>
      </c>
      <c r="G177" s="534">
        <f>ROUND(57.28*0.8*J8,2)</f>
        <v>51.51</v>
      </c>
      <c r="H177" s="272">
        <f t="shared" si="38"/>
        <v>63.97</v>
      </c>
      <c r="I177" s="272">
        <f t="shared" si="37"/>
        <v>3185.71</v>
      </c>
      <c r="J177" s="298"/>
      <c r="M177" s="441"/>
      <c r="N177" s="353"/>
      <c r="O177" s="353"/>
      <c r="P177" s="552"/>
      <c r="Q177" s="356"/>
    </row>
    <row r="178" spans="1:17" s="191" customFormat="1" ht="12.75">
      <c r="A178" s="286" t="str">
        <f>Quantitativo!A178</f>
        <v>1.20.0.7.</v>
      </c>
      <c r="B178" s="286" t="s">
        <v>962</v>
      </c>
      <c r="C178" s="414">
        <v>98557</v>
      </c>
      <c r="D178" s="288" t="str">
        <f>Quantitativo!B178</f>
        <v>IMPERMEABILIZAÇÃO DE SUPERFÍCIE COM EMULSÃO ASFÁLTICA, 2 DEMÃOS AF_06/2018</v>
      </c>
      <c r="E178" s="289" t="str">
        <f>Quantitativo!C178</f>
        <v>M2</v>
      </c>
      <c r="F178" s="272">
        <f>Quantitativo!D178</f>
        <v>5.45</v>
      </c>
      <c r="G178" s="271">
        <v>38.340000000000003</v>
      </c>
      <c r="H178" s="272">
        <f t="shared" si="38"/>
        <v>47.61</v>
      </c>
      <c r="I178" s="272">
        <f t="shared" si="37"/>
        <v>259.47000000000003</v>
      </c>
      <c r="J178" s="298"/>
      <c r="M178" s="441"/>
      <c r="N178" s="353"/>
      <c r="O178" s="353"/>
      <c r="P178" s="552"/>
      <c r="Q178" s="356"/>
    </row>
    <row r="179" spans="1:17" s="191" customFormat="1" ht="12.75">
      <c r="A179" s="280" t="str">
        <f>Quantitativo!A179</f>
        <v>1.21.</v>
      </c>
      <c r="B179" s="281"/>
      <c r="C179" s="282"/>
      <c r="D179" s="283" t="str">
        <f>Quantitativo!B179</f>
        <v xml:space="preserve">SISTEMA PREVENTIVO DE INCÊNCIO </v>
      </c>
      <c r="E179" s="284"/>
      <c r="F179" s="285"/>
      <c r="G179" s="280"/>
      <c r="H179" s="281"/>
      <c r="I179" s="225">
        <f>SUBTOTAL(9,I180:I184)</f>
        <v>3086.5199999999995</v>
      </c>
      <c r="J179" s="269">
        <f>I179/$I$278</f>
        <v>2.9006737188089619E-3</v>
      </c>
      <c r="M179" s="441"/>
      <c r="N179" s="353"/>
      <c r="O179" s="353"/>
      <c r="P179" s="552"/>
      <c r="Q179" s="356"/>
    </row>
    <row r="180" spans="1:17" s="191" customFormat="1" ht="25.5">
      <c r="A180" s="286" t="str">
        <f>Quantitativo!A180</f>
        <v>1.21.0.1.</v>
      </c>
      <c r="B180" s="286" t="s">
        <v>962</v>
      </c>
      <c r="C180" s="414">
        <v>101908</v>
      </c>
      <c r="D180" s="288" t="str">
        <f>Quantitativo!B180</f>
        <v>EXTINTOR DE INCÊNDIO PORTÁTIL COM CARGA DE PQS DE 4 KG, CLASSE BC - FORNECIMENTO E INSTALAÇÃO. AF_10/2020_P</v>
      </c>
      <c r="E180" s="289" t="str">
        <f>Quantitativo!C180</f>
        <v>UN</v>
      </c>
      <c r="F180" s="272">
        <f>Quantitativo!D180</f>
        <v>6</v>
      </c>
      <c r="G180" s="271">
        <v>167.58</v>
      </c>
      <c r="H180" s="272">
        <f t="shared" si="38"/>
        <v>208.1</v>
      </c>
      <c r="I180" s="272">
        <f t="shared" si="37"/>
        <v>1248.5999999999999</v>
      </c>
      <c r="J180" s="298"/>
      <c r="M180" s="441"/>
      <c r="N180" s="353"/>
      <c r="O180" s="353"/>
      <c r="P180" s="552"/>
      <c r="Q180" s="356"/>
    </row>
    <row r="181" spans="1:17" s="191" customFormat="1" ht="38.25">
      <c r="A181" s="286" t="str">
        <f>Quantitativo!A181</f>
        <v>1.21.0.2.</v>
      </c>
      <c r="B181" s="286" t="s">
        <v>964</v>
      </c>
      <c r="C181" s="414">
        <v>37558</v>
      </c>
      <c r="D181" s="288" t="str">
        <f>Quantitativo!B181</f>
        <v>PLACA DE SINALIZACAO DE SEGURANCA CONTRA INCENDIO, FOTOLUMINESCENTE, RETANGULAR, *20 X 40* CM, EM PVC *2* MM ANTI-CHAMAS (SIMBOLOS, CORES E PICTOGRAMAS CONFORME NBR 16820)</v>
      </c>
      <c r="E181" s="289" t="str">
        <f>Quantitativo!C181</f>
        <v>UN</v>
      </c>
      <c r="F181" s="272">
        <f>Quantitativo!D181</f>
        <v>12</v>
      </c>
      <c r="G181" s="271">
        <v>39.840000000000003</v>
      </c>
      <c r="H181" s="272">
        <f t="shared" si="38"/>
        <v>49.47</v>
      </c>
      <c r="I181" s="272">
        <f t="shared" si="37"/>
        <v>593.64</v>
      </c>
      <c r="J181" s="298"/>
      <c r="M181" s="441"/>
      <c r="N181" s="353"/>
      <c r="O181" s="353"/>
      <c r="P181" s="552"/>
      <c r="Q181" s="356"/>
    </row>
    <row r="182" spans="1:17" s="191" customFormat="1" ht="12.75">
      <c r="A182" s="286" t="str">
        <f>Quantitativo!A182</f>
        <v>1.21.0.3.</v>
      </c>
      <c r="B182" s="286" t="s">
        <v>962</v>
      </c>
      <c r="C182" s="414">
        <v>97599</v>
      </c>
      <c r="D182" s="288" t="str">
        <f>Quantitativo!B182</f>
        <v>LUMINÁRIA DE EMERGÊNCIA - FORNECIMENTO E INSTALAÇÃO. (SINALIZAÇÃO DE SAÍDA)</v>
      </c>
      <c r="E182" s="289" t="str">
        <f>Quantitativo!C182</f>
        <v>UN</v>
      </c>
      <c r="F182" s="272">
        <f>Quantitativo!D182</f>
        <v>7</v>
      </c>
      <c r="G182" s="271">
        <v>28.02</v>
      </c>
      <c r="H182" s="272">
        <f t="shared" si="38"/>
        <v>34.799999999999997</v>
      </c>
      <c r="I182" s="272">
        <f t="shared" si="37"/>
        <v>243.6</v>
      </c>
      <c r="J182" s="298"/>
      <c r="M182" s="441"/>
      <c r="N182" s="353"/>
      <c r="O182" s="353"/>
      <c r="P182" s="552"/>
      <c r="Q182" s="356"/>
    </row>
    <row r="183" spans="1:17" s="191" customFormat="1" ht="25.5">
      <c r="A183" s="286" t="str">
        <f>Quantitativo!A183</f>
        <v>1.21.0.4.</v>
      </c>
      <c r="B183" s="286" t="s">
        <v>962</v>
      </c>
      <c r="C183" s="414">
        <v>97599</v>
      </c>
      <c r="D183" s="288" t="str">
        <f>Quantitativo!B183</f>
        <v>LUMINÁRIA DE EMERGÊNCIA, COM 30 LÂMPADAS LED DE 2 W, SEM REATOR - FORNECIMENTO E INSTALAÇÃO. AF_02/2020</v>
      </c>
      <c r="E183" s="289" t="str">
        <f>Quantitativo!C183</f>
        <v>UN</v>
      </c>
      <c r="F183" s="272">
        <f>Quantitativo!D183</f>
        <v>26</v>
      </c>
      <c r="G183" s="271">
        <v>28.02</v>
      </c>
      <c r="H183" s="272">
        <f t="shared" si="38"/>
        <v>34.799999999999997</v>
      </c>
      <c r="I183" s="272">
        <f t="shared" si="37"/>
        <v>904.8</v>
      </c>
      <c r="J183" s="298"/>
      <c r="M183" s="441"/>
      <c r="N183" s="353"/>
      <c r="O183" s="353"/>
      <c r="P183" s="552"/>
      <c r="Q183" s="356"/>
    </row>
    <row r="184" spans="1:17" s="191" customFormat="1" ht="12.75">
      <c r="A184" s="286" t="str">
        <f>Quantitativo!A184</f>
        <v>1.21.0.5.</v>
      </c>
      <c r="B184" s="286" t="s">
        <v>963</v>
      </c>
      <c r="C184" s="414">
        <v>5</v>
      </c>
      <c r="D184" s="288" t="str">
        <f>Quantitativo!B184</f>
        <v>PLACA DE SINALIZAÇÃO ACRILICO (DEINFRA 43700)</v>
      </c>
      <c r="E184" s="289" t="str">
        <f>Quantitativo!C184</f>
        <v>UND</v>
      </c>
      <c r="F184" s="272">
        <f>Quantitativo!D184</f>
        <v>4</v>
      </c>
      <c r="G184" s="271">
        <v>19.3</v>
      </c>
      <c r="H184" s="272">
        <f t="shared" si="38"/>
        <v>23.97</v>
      </c>
      <c r="I184" s="272">
        <f t="shared" si="37"/>
        <v>95.88</v>
      </c>
      <c r="J184" s="298"/>
      <c r="M184" s="441"/>
      <c r="N184" s="353"/>
      <c r="O184" s="353"/>
      <c r="P184" s="552"/>
      <c r="Q184" s="356"/>
    </row>
    <row r="185" spans="1:17" s="191" customFormat="1" ht="12.75">
      <c r="A185" s="280" t="str">
        <f>Quantitativo!A185</f>
        <v>1.22.</v>
      </c>
      <c r="B185" s="281"/>
      <c r="C185" s="282"/>
      <c r="D185" s="283" t="str">
        <f>Quantitativo!B185</f>
        <v>GUARDA-CORPO E CORRIMÃO</v>
      </c>
      <c r="E185" s="284"/>
      <c r="F185" s="285"/>
      <c r="G185" s="280"/>
      <c r="H185" s="281"/>
      <c r="I185" s="225">
        <f>SUBTOTAL(9,I186:I188)</f>
        <v>7695.6100000000006</v>
      </c>
      <c r="J185" s="269">
        <f>I185/$I$278</f>
        <v>7.232240088255848E-3</v>
      </c>
      <c r="M185" s="441"/>
      <c r="N185" s="353"/>
      <c r="O185" s="353"/>
      <c r="P185" s="552"/>
      <c r="Q185" s="356"/>
    </row>
    <row r="186" spans="1:17" s="191" customFormat="1" ht="38.25">
      <c r="A186" s="286" t="str">
        <f>Quantitativo!A186</f>
        <v>1.22.0.1.</v>
      </c>
      <c r="B186" s="286" t="s">
        <v>962</v>
      </c>
      <c r="C186" s="414">
        <v>99839</v>
      </c>
      <c r="D186" s="288" t="str">
        <f>Quantitativo!B186</f>
        <v>GUARDA-CORPO DE AÇO GALVANIZADO DE 1,10M DE ALTURA, MONTANTES TUBULARES DE 1.1/2 ESPAÇADOS DE 1,20M, TRAVESSA SUPERIOR DE 2, GRADIL FORMADO POR BARRAS CHATAS EM FERRO DE 32X4,8MM, FIXADO COM CHUMBADOR MECÂNICO. AF_04/2019_P</v>
      </c>
      <c r="E186" s="289" t="str">
        <f>Quantitativo!C186</f>
        <v>M</v>
      </c>
      <c r="F186" s="272">
        <f>Quantitativo!D186</f>
        <v>1.35</v>
      </c>
      <c r="G186" s="271">
        <v>527.80999999999995</v>
      </c>
      <c r="H186" s="272">
        <f t="shared" si="38"/>
        <v>655.43</v>
      </c>
      <c r="I186" s="272">
        <f t="shared" si="37"/>
        <v>884.83</v>
      </c>
      <c r="J186" s="298"/>
      <c r="M186" s="441"/>
      <c r="N186" s="353"/>
      <c r="O186" s="353"/>
      <c r="P186" s="552"/>
      <c r="Q186" s="356"/>
    </row>
    <row r="187" spans="1:17" s="191" customFormat="1" ht="12.75">
      <c r="A187" s="286" t="str">
        <f>Quantitativo!A187</f>
        <v>1.22.0.2.</v>
      </c>
      <c r="B187" s="286" t="s">
        <v>962</v>
      </c>
      <c r="C187" s="414">
        <v>99855</v>
      </c>
      <c r="D187" s="288" t="str">
        <f>Quantitativo!B187</f>
        <v>CORRIMÃO SIMPLES, DIÂMETRO EXTERNO = 1 1/2", EM AÇO GALVANIZADO. AF_04/2019_P</v>
      </c>
      <c r="E187" s="289" t="str">
        <f>Quantitativo!C187</f>
        <v>M</v>
      </c>
      <c r="F187" s="272">
        <f>Quantitativo!D187</f>
        <v>45.6</v>
      </c>
      <c r="G187" s="271">
        <v>116.43</v>
      </c>
      <c r="H187" s="272">
        <f t="shared" si="38"/>
        <v>144.58000000000001</v>
      </c>
      <c r="I187" s="272">
        <f t="shared" ref="I187:I188" si="39">ROUND(H187*F187,2)</f>
        <v>6592.85</v>
      </c>
      <c r="J187" s="298"/>
      <c r="M187" s="441"/>
      <c r="N187" s="353"/>
      <c r="O187" s="353"/>
      <c r="P187" s="552"/>
      <c r="Q187" s="356"/>
    </row>
    <row r="188" spans="1:17" s="191" customFormat="1" ht="25.5">
      <c r="A188" s="286" t="str">
        <f>Quantitativo!A188</f>
        <v>1.22.0.3.</v>
      </c>
      <c r="B188" s="286" t="s">
        <v>962</v>
      </c>
      <c r="C188" s="414">
        <v>100753</v>
      </c>
      <c r="D188" s="288" t="str">
        <f>Quantitativo!B188</f>
        <v>PINTURA COM TINTA ACRÍLICA DE ACABAMENTO PULVERIZADA SOBRE SUPERFÍCIES METÁLICAS (EXCETO PERFIL) EXECUTADO EM OBRA (02 DEMÃOS). AF_01/2020_P</v>
      </c>
      <c r="E188" s="289" t="str">
        <f>Quantitativo!C188</f>
        <v>M2</v>
      </c>
      <c r="F188" s="272">
        <f>Quantitativo!D188</f>
        <v>8.4499999999999993</v>
      </c>
      <c r="G188" s="271">
        <v>20.77</v>
      </c>
      <c r="H188" s="272">
        <f t="shared" si="38"/>
        <v>25.79</v>
      </c>
      <c r="I188" s="272">
        <f t="shared" si="39"/>
        <v>217.93</v>
      </c>
      <c r="J188" s="298"/>
      <c r="M188" s="441"/>
      <c r="N188" s="353"/>
      <c r="O188" s="353"/>
      <c r="P188" s="552"/>
      <c r="Q188" s="356"/>
    </row>
    <row r="189" spans="1:17" s="191" customFormat="1" ht="12.75">
      <c r="A189" s="290"/>
      <c r="B189" s="291"/>
      <c r="C189" s="401"/>
      <c r="D189" s="402"/>
      <c r="E189" s="403"/>
      <c r="F189" s="292"/>
      <c r="G189" s="404"/>
      <c r="H189" s="292"/>
      <c r="I189" s="292"/>
      <c r="J189" s="297"/>
      <c r="M189" s="441"/>
      <c r="N189" s="353"/>
      <c r="O189" s="353"/>
      <c r="P189" s="552"/>
      <c r="Q189" s="356"/>
    </row>
    <row r="190" spans="1:17" s="191" customFormat="1" ht="12.75">
      <c r="A190" s="280" t="str">
        <f>Quantitativo!A190</f>
        <v>1.23.</v>
      </c>
      <c r="B190" s="281"/>
      <c r="C190" s="282"/>
      <c r="D190" s="283" t="str">
        <f>Quantitativo!B190</f>
        <v>INSTALAÇÕES ELÉTRICAS</v>
      </c>
      <c r="E190" s="284"/>
      <c r="F190" s="285"/>
      <c r="G190" s="280"/>
      <c r="H190" s="281"/>
      <c r="I190" s="225">
        <f>SUBTOTAL(9,I191:I219)</f>
        <v>41454.320000000007</v>
      </c>
      <c r="J190" s="269">
        <f>I190/$I$278</f>
        <v>3.8958262559483418E-2</v>
      </c>
      <c r="M190" s="441"/>
      <c r="N190" s="353"/>
      <c r="O190" s="353"/>
      <c r="P190" s="552"/>
      <c r="Q190" s="356"/>
    </row>
    <row r="191" spans="1:17" s="191" customFormat="1" ht="12.75">
      <c r="A191" s="280" t="str">
        <f>Quantitativo!A191</f>
        <v>1.23.1.</v>
      </c>
      <c r="B191" s="281"/>
      <c r="C191" s="282"/>
      <c r="D191" s="283" t="str">
        <f>Quantitativo!B191</f>
        <v>Elétrica</v>
      </c>
      <c r="E191" s="284"/>
      <c r="F191" s="285"/>
      <c r="G191" s="280"/>
      <c r="H191" s="281"/>
      <c r="I191" s="225">
        <f>SUBTOTAL(9,I192:I219)</f>
        <v>41454.320000000007</v>
      </c>
      <c r="J191" s="269">
        <f>I191/$I$278</f>
        <v>3.8958262559483418E-2</v>
      </c>
      <c r="M191" s="441"/>
      <c r="N191" s="353"/>
      <c r="O191" s="353"/>
      <c r="P191" s="552"/>
      <c r="Q191" s="356"/>
    </row>
    <row r="192" spans="1:17" s="191" customFormat="1" ht="12.75">
      <c r="A192" s="286" t="str">
        <f>Quantitativo!A192</f>
        <v>1.23.1.1.</v>
      </c>
      <c r="B192" s="286" t="s">
        <v>963</v>
      </c>
      <c r="C192" s="414">
        <v>2</v>
      </c>
      <c r="D192" s="288" t="str">
        <f>Quantitativo!B192</f>
        <v>ENTRADA DE ENERGIA</v>
      </c>
      <c r="E192" s="289" t="str">
        <f>Quantitativo!C192</f>
        <v>UND</v>
      </c>
      <c r="F192" s="272">
        <f>Quantitativo!D192</f>
        <v>1</v>
      </c>
      <c r="G192" s="534">
        <f>Composição!H40</f>
        <v>2896.37</v>
      </c>
      <c r="H192" s="272">
        <f t="shared" si="38"/>
        <v>3596.71</v>
      </c>
      <c r="I192" s="272">
        <f t="shared" ref="I192:I215" si="40">ROUND(H192*F192,2)</f>
        <v>3596.71</v>
      </c>
      <c r="J192" s="298"/>
      <c r="M192" s="441"/>
      <c r="N192" s="353"/>
      <c r="O192" s="353"/>
      <c r="P192" s="552"/>
      <c r="Q192" s="356"/>
    </row>
    <row r="193" spans="1:17" s="191" customFormat="1" ht="25.5">
      <c r="A193" s="286" t="str">
        <f>Quantitativo!A193</f>
        <v>1.23.1.2.</v>
      </c>
      <c r="B193" s="286" t="s">
        <v>962</v>
      </c>
      <c r="C193" s="414">
        <v>91836</v>
      </c>
      <c r="D193" s="288" t="str">
        <f>Quantitativo!B193</f>
        <v>ELETRODUTO FLEXÍVEL CORRUGADO, PVC, DN 32 MM (1"), PARA CIRCUITOS TERMINAIS, INSTALADO EM FORRO - FORNECIMENTO E INSTALAÇÃO. AF_12/2015</v>
      </c>
      <c r="E193" s="289" t="str">
        <f>Quantitativo!C193</f>
        <v>M</v>
      </c>
      <c r="F193" s="272">
        <f>Quantitativo!D193</f>
        <v>109</v>
      </c>
      <c r="G193" s="271">
        <v>12.65</v>
      </c>
      <c r="H193" s="272">
        <f t="shared" si="38"/>
        <v>15.71</v>
      </c>
      <c r="I193" s="272">
        <f t="shared" si="40"/>
        <v>1712.39</v>
      </c>
      <c r="J193" s="298"/>
      <c r="M193" s="441"/>
      <c r="N193" s="353"/>
      <c r="O193" s="353"/>
      <c r="P193" s="552"/>
      <c r="Q193" s="356"/>
    </row>
    <row r="194" spans="1:17" s="191" customFormat="1" ht="25.5">
      <c r="A194" s="286" t="str">
        <f>Quantitativo!A194</f>
        <v>1.23.1.3.</v>
      </c>
      <c r="B194" s="286" t="s">
        <v>962</v>
      </c>
      <c r="C194" s="414">
        <v>91844</v>
      </c>
      <c r="D194" s="288" t="str">
        <f>Quantitativo!B194</f>
        <v>ELETRODUTO FLEXÍVEL CORRUGADO, PVC, DN 25 MM (3/4"), PARA CIRCUITOS TERMINAIS, INSTALADO EM LAJE - FORNECIMENTO E INSTALAÇÃO. AF_12/2015</v>
      </c>
      <c r="E194" s="289" t="str">
        <f>Quantitativo!C194</f>
        <v>M</v>
      </c>
      <c r="F194" s="272">
        <f>Quantitativo!D194</f>
        <v>397.2</v>
      </c>
      <c r="G194" s="271">
        <v>7.94</v>
      </c>
      <c r="H194" s="272">
        <f t="shared" si="38"/>
        <v>9.86</v>
      </c>
      <c r="I194" s="272">
        <f t="shared" si="40"/>
        <v>3916.39</v>
      </c>
      <c r="J194" s="298"/>
      <c r="M194" s="441"/>
      <c r="N194" s="353"/>
      <c r="O194" s="353"/>
      <c r="P194" s="552"/>
      <c r="Q194" s="356"/>
    </row>
    <row r="195" spans="1:17" s="191" customFormat="1" ht="25.5">
      <c r="A195" s="286" t="str">
        <f>Quantitativo!A195</f>
        <v>1.23.1.4.</v>
      </c>
      <c r="B195" s="286" t="s">
        <v>962</v>
      </c>
      <c r="C195" s="414">
        <v>97668</v>
      </c>
      <c r="D195" s="288" t="str">
        <f>Quantitativo!B195</f>
        <v>ELETRODUTO FLEXÍVEL CORRUGADO, PEAD, DN 63 (2")  - FORNECIMENTO E INSTALAÇÃO. AF_04/2016</v>
      </c>
      <c r="E195" s="289" t="str">
        <f>Quantitativo!C195</f>
        <v>M</v>
      </c>
      <c r="F195" s="272">
        <f>Quantitativo!D195</f>
        <v>31.2</v>
      </c>
      <c r="G195" s="271">
        <v>13.78</v>
      </c>
      <c r="H195" s="272">
        <f t="shared" si="38"/>
        <v>17.11</v>
      </c>
      <c r="I195" s="272">
        <f t="shared" si="40"/>
        <v>533.83000000000004</v>
      </c>
      <c r="J195" s="298"/>
      <c r="M195" s="441"/>
      <c r="N195" s="353"/>
      <c r="O195" s="353"/>
      <c r="P195" s="552"/>
      <c r="Q195" s="356"/>
    </row>
    <row r="196" spans="1:17" s="191" customFormat="1" ht="25.5">
      <c r="A196" s="286" t="str">
        <f>Quantitativo!A196</f>
        <v>1.23.1.5.</v>
      </c>
      <c r="B196" s="286" t="s">
        <v>962</v>
      </c>
      <c r="C196" s="414">
        <v>91925</v>
      </c>
      <c r="D196" s="288" t="str">
        <f>Quantitativo!B196</f>
        <v>CABO DE COBRE FLEXÍVEL ISOLADO, 1,5 MM², ANTI-CHAMA 0,6/1,0 KV, PARA CIRCUITOS TERMINAIS - FORNECIMENTO E INSTALAÇÃO. AF_12/2015</v>
      </c>
      <c r="E196" s="289" t="str">
        <f>Quantitativo!C196</f>
        <v>M</v>
      </c>
      <c r="F196" s="272">
        <f>Quantitativo!D196</f>
        <v>662.6</v>
      </c>
      <c r="G196" s="271">
        <v>4.29</v>
      </c>
      <c r="H196" s="272">
        <f t="shared" si="38"/>
        <v>5.33</v>
      </c>
      <c r="I196" s="272">
        <f t="shared" si="40"/>
        <v>3531.66</v>
      </c>
      <c r="J196" s="298"/>
      <c r="M196" s="441"/>
      <c r="N196" s="353"/>
      <c r="O196" s="353"/>
      <c r="P196" s="552"/>
      <c r="Q196" s="356"/>
    </row>
    <row r="197" spans="1:17" s="191" customFormat="1" ht="25.5">
      <c r="A197" s="286" t="str">
        <f>Quantitativo!A197</f>
        <v>1.23.1.6.</v>
      </c>
      <c r="B197" s="286" t="s">
        <v>962</v>
      </c>
      <c r="C197" s="414">
        <v>91927</v>
      </c>
      <c r="D197" s="288" t="str">
        <f>Quantitativo!B197</f>
        <v>CABO DE COBRE FLEXÍVEL ISOLADO, 2,5 MM², ANTI-CHAMA 0,6/1,0 KV, PARA CIRCUITOS TERMINAIS - FORNECIMENTO E INSTALAÇÃO. AF_12/2015</v>
      </c>
      <c r="E197" s="289" t="str">
        <f>Quantitativo!C197</f>
        <v>M</v>
      </c>
      <c r="F197" s="272">
        <f>Quantitativo!D197</f>
        <v>972.4</v>
      </c>
      <c r="G197" s="271">
        <v>5.75</v>
      </c>
      <c r="H197" s="272">
        <f t="shared" si="38"/>
        <v>7.14</v>
      </c>
      <c r="I197" s="272">
        <f t="shared" si="40"/>
        <v>6942.94</v>
      </c>
      <c r="J197" s="298"/>
      <c r="M197" s="441"/>
      <c r="N197" s="353"/>
      <c r="O197" s="353"/>
      <c r="P197" s="552"/>
      <c r="Q197" s="356"/>
    </row>
    <row r="198" spans="1:17" s="191" customFormat="1" ht="25.5">
      <c r="A198" s="286" t="str">
        <f>Quantitativo!A198</f>
        <v>1.23.1.7.</v>
      </c>
      <c r="B198" s="286" t="s">
        <v>962</v>
      </c>
      <c r="C198" s="414">
        <v>91928</v>
      </c>
      <c r="D198" s="288" t="str">
        <f>Quantitativo!B198</f>
        <v>CABO DE COBRE FLEXÍVEL ISOLADO, 4 MM², ANTI-CHAMA 450/750 V, PARA CIRCUITOS TERMINAIS - FORNECIMENTO E INSTALAÇÃO. AF_12/2015</v>
      </c>
      <c r="E198" s="289" t="str">
        <f>Quantitativo!C198</f>
        <v>M</v>
      </c>
      <c r="F198" s="272">
        <f>Quantitativo!D198</f>
        <v>26.5</v>
      </c>
      <c r="G198" s="271">
        <v>7.15</v>
      </c>
      <c r="H198" s="272">
        <f t="shared" si="38"/>
        <v>8.8800000000000008</v>
      </c>
      <c r="I198" s="272">
        <f t="shared" si="40"/>
        <v>235.32</v>
      </c>
      <c r="J198" s="298"/>
      <c r="M198" s="441"/>
      <c r="N198" s="353"/>
      <c r="O198" s="353"/>
      <c r="P198" s="552"/>
      <c r="Q198" s="356"/>
    </row>
    <row r="199" spans="1:17" s="191" customFormat="1" ht="25.5">
      <c r="A199" s="286" t="str">
        <f>Quantitativo!A199</f>
        <v>1.23.1.8.</v>
      </c>
      <c r="B199" s="286" t="s">
        <v>962</v>
      </c>
      <c r="C199" s="414">
        <v>91930</v>
      </c>
      <c r="D199" s="288" t="str">
        <f>Quantitativo!B199</f>
        <v>CABO DE COBRE FLEXÍVEL ISOLADO, 6 MM², ANTI-CHAMA 450/750 V, PARA CIRCUITOS TERMINAIS - FORNECIMENTO E INSTALAÇÃO. AF_12/2015</v>
      </c>
      <c r="E199" s="289" t="str">
        <f>Quantitativo!C199</f>
        <v>M</v>
      </c>
      <c r="F199" s="272">
        <f>Quantitativo!D199</f>
        <v>186.2</v>
      </c>
      <c r="G199" s="271">
        <v>9.75</v>
      </c>
      <c r="H199" s="272">
        <f t="shared" si="38"/>
        <v>12.11</v>
      </c>
      <c r="I199" s="272">
        <f t="shared" si="40"/>
        <v>2254.88</v>
      </c>
      <c r="J199" s="298"/>
      <c r="M199" s="441"/>
      <c r="N199" s="353"/>
      <c r="O199" s="353"/>
      <c r="P199" s="552"/>
      <c r="Q199" s="356"/>
    </row>
    <row r="200" spans="1:17" s="191" customFormat="1" ht="25.5">
      <c r="A200" s="286" t="str">
        <f>Quantitativo!A200</f>
        <v>1.23.1.9.</v>
      </c>
      <c r="B200" s="286" t="s">
        <v>962</v>
      </c>
      <c r="C200" s="414">
        <v>91953</v>
      </c>
      <c r="D200" s="288" t="str">
        <f>Quantitativo!B200</f>
        <v>INTERRUPTOR SIMPLES (1 MÓDULO), 10A/250V, INCLUINDO SUPORTE E PLACA - FORNECIMENTO E INSTALAÇÃO. AF_12/2015</v>
      </c>
      <c r="E200" s="289" t="str">
        <f>Quantitativo!C200</f>
        <v>UN</v>
      </c>
      <c r="F200" s="272">
        <f>Quantitativo!D200</f>
        <v>13</v>
      </c>
      <c r="G200" s="271">
        <v>28.81</v>
      </c>
      <c r="H200" s="272">
        <f t="shared" si="38"/>
        <v>35.78</v>
      </c>
      <c r="I200" s="272">
        <f t="shared" si="40"/>
        <v>465.14</v>
      </c>
      <c r="J200" s="298"/>
      <c r="M200" s="441"/>
      <c r="N200" s="353"/>
      <c r="O200" s="353"/>
      <c r="P200" s="552"/>
      <c r="Q200" s="356"/>
    </row>
    <row r="201" spans="1:17" s="191" customFormat="1" ht="25.5">
      <c r="A201" s="286" t="str">
        <f>Quantitativo!A201</f>
        <v>1.23.1.10.</v>
      </c>
      <c r="B201" s="286" t="s">
        <v>962</v>
      </c>
      <c r="C201" s="414">
        <v>91959</v>
      </c>
      <c r="D201" s="288" t="str">
        <f>Quantitativo!B201</f>
        <v>INTERRUPTOR SIMPLES (2 MÓDULOS), 10A/250V, INCLUINDO SUPORTE E PLACA - FORNECIMENTO E INSTALAÇÃO. AF_12/2015</v>
      </c>
      <c r="E201" s="289" t="str">
        <f>Quantitativo!C201</f>
        <v>UN</v>
      </c>
      <c r="F201" s="272">
        <f>Quantitativo!D201</f>
        <v>2</v>
      </c>
      <c r="G201" s="271">
        <v>45.44</v>
      </c>
      <c r="H201" s="272">
        <f t="shared" si="38"/>
        <v>56.43</v>
      </c>
      <c r="I201" s="272">
        <f t="shared" si="40"/>
        <v>112.86</v>
      </c>
      <c r="J201" s="298"/>
      <c r="M201" s="441"/>
      <c r="N201" s="353"/>
      <c r="O201" s="353"/>
      <c r="P201" s="552"/>
      <c r="Q201" s="356"/>
    </row>
    <row r="202" spans="1:17" s="191" customFormat="1" ht="25.5">
      <c r="A202" s="286" t="str">
        <f>Quantitativo!A202</f>
        <v>1.23.1.11.</v>
      </c>
      <c r="B202" s="286" t="s">
        <v>962</v>
      </c>
      <c r="C202" s="414">
        <v>91957</v>
      </c>
      <c r="D202" s="288" t="str">
        <f>Quantitativo!B202</f>
        <v>INTERRUPTOR SIMPLES (1 MÓDULO) COM INTERRUPTOR PARALELO (1 MÓDULO), 10A/250V, INCLUINDO SUPORTE E PLACA - FORNECIMENTO E INSTALAÇÃO. AF_12/2015</v>
      </c>
      <c r="E202" s="289" t="str">
        <f>Quantitativo!C202</f>
        <v>UN</v>
      </c>
      <c r="F202" s="272">
        <f>Quantitativo!D202</f>
        <v>1</v>
      </c>
      <c r="G202" s="271">
        <v>52.37</v>
      </c>
      <c r="H202" s="272">
        <f t="shared" si="38"/>
        <v>65.03</v>
      </c>
      <c r="I202" s="272">
        <f t="shared" si="40"/>
        <v>65.03</v>
      </c>
      <c r="J202" s="298"/>
      <c r="M202" s="441"/>
      <c r="N202" s="353"/>
      <c r="O202" s="353"/>
      <c r="P202" s="552"/>
      <c r="Q202" s="356"/>
    </row>
    <row r="203" spans="1:17" s="191" customFormat="1" ht="25.5">
      <c r="A203" s="286" t="str">
        <f>Quantitativo!A203</f>
        <v>1.23.1.12.</v>
      </c>
      <c r="B203" s="286" t="s">
        <v>962</v>
      </c>
      <c r="C203" s="414">
        <v>91955</v>
      </c>
      <c r="D203" s="288" t="str">
        <f>Quantitativo!B203</f>
        <v>INTERRUPTOR PARALELO (1 MÓDULO), 10A/250V, INCLUINDO SUPORTE E PLACA - FORNECIMENTO E INSTALAÇÃO. AF_12/2015</v>
      </c>
      <c r="E203" s="289" t="str">
        <f>Quantitativo!C203</f>
        <v>UN</v>
      </c>
      <c r="F203" s="272">
        <f>Quantitativo!D203</f>
        <v>9</v>
      </c>
      <c r="G203" s="271">
        <v>35.79</v>
      </c>
      <c r="H203" s="272">
        <f t="shared" si="38"/>
        <v>44.44</v>
      </c>
      <c r="I203" s="272">
        <f t="shared" si="40"/>
        <v>399.96</v>
      </c>
      <c r="J203" s="298"/>
      <c r="M203" s="441"/>
      <c r="N203" s="353"/>
      <c r="O203" s="353"/>
      <c r="P203" s="552"/>
      <c r="Q203" s="356"/>
    </row>
    <row r="204" spans="1:17" s="191" customFormat="1" ht="25.5">
      <c r="A204" s="286" t="str">
        <f>Quantitativo!A204</f>
        <v>1.23.1.13.</v>
      </c>
      <c r="B204" s="286" t="s">
        <v>962</v>
      </c>
      <c r="C204" s="414">
        <v>92023</v>
      </c>
      <c r="D204" s="288" t="str">
        <f>Quantitativo!B204</f>
        <v>INTERRUPTOR SIMPLES (1 MÓDULO) COM 1 TOMADA DE EMBUTIR 2P+T 10 A,  INCLUINDO SUPORTE E PLACA - FORNECIMENTO E INSTALAÇÃO. AF_12/2015</v>
      </c>
      <c r="E204" s="289" t="str">
        <f>Quantitativo!C204</f>
        <v>UN</v>
      </c>
      <c r="F204" s="272">
        <f>Quantitativo!D204</f>
        <v>4</v>
      </c>
      <c r="G204" s="271">
        <v>51.22</v>
      </c>
      <c r="H204" s="272">
        <f t="shared" si="38"/>
        <v>63.6</v>
      </c>
      <c r="I204" s="272">
        <f t="shared" si="40"/>
        <v>254.4</v>
      </c>
      <c r="J204" s="298"/>
      <c r="M204" s="441"/>
      <c r="N204" s="353"/>
      <c r="O204" s="353"/>
      <c r="P204" s="552"/>
      <c r="Q204" s="356"/>
    </row>
    <row r="205" spans="1:17" s="191" customFormat="1" ht="25.5">
      <c r="A205" s="286" t="str">
        <f>Quantitativo!A205</f>
        <v>1.23.1.14.</v>
      </c>
      <c r="B205" s="286" t="s">
        <v>962</v>
      </c>
      <c r="C205" s="414">
        <v>91996</v>
      </c>
      <c r="D205" s="288" t="str">
        <f>Quantitativo!B205</f>
        <v>TOMADA MÉDIA DE EMBUTIR (1 MÓDULO), 2P+T 10 A, INCLUINDO SUPORTE E PLACA - FORNECIMENTO E INSTALAÇÃO. AF_12/2015</v>
      </c>
      <c r="E205" s="289" t="str">
        <f>Quantitativo!C205</f>
        <v>UN</v>
      </c>
      <c r="F205" s="272">
        <f>Quantitativo!D205</f>
        <v>56</v>
      </c>
      <c r="G205" s="271">
        <v>34.64</v>
      </c>
      <c r="H205" s="272">
        <f t="shared" si="38"/>
        <v>43.02</v>
      </c>
      <c r="I205" s="272">
        <f t="shared" si="40"/>
        <v>2409.12</v>
      </c>
      <c r="J205" s="298"/>
      <c r="M205" s="441"/>
      <c r="N205" s="353"/>
      <c r="O205" s="353"/>
      <c r="P205" s="552"/>
      <c r="Q205" s="356"/>
    </row>
    <row r="206" spans="1:17" s="191" customFormat="1" ht="25.5">
      <c r="A206" s="286" t="str">
        <f>Quantitativo!A206</f>
        <v>1.23.1.15.</v>
      </c>
      <c r="B206" s="286" t="s">
        <v>962</v>
      </c>
      <c r="C206" s="414">
        <v>97592</v>
      </c>
      <c r="D206" s="288" t="str">
        <f>Quantitativo!B206</f>
        <v>LUMINÁRIA TIPO PLAFON, DE SOBREPOR, COM 1 LÂMPADA LED DE 12/13 W, SEM REATOR - FORNECIMENTO E INSTALAÇÃO. AF_02/2020</v>
      </c>
      <c r="E206" s="289" t="str">
        <f>Quantitativo!C206</f>
        <v>UN</v>
      </c>
      <c r="F206" s="272">
        <f>Quantitativo!D206</f>
        <v>81</v>
      </c>
      <c r="G206" s="271">
        <v>42.04</v>
      </c>
      <c r="H206" s="272">
        <f t="shared" si="38"/>
        <v>52.21</v>
      </c>
      <c r="I206" s="272">
        <f t="shared" si="40"/>
        <v>4229.01</v>
      </c>
      <c r="J206" s="298"/>
      <c r="M206" s="441"/>
      <c r="N206" s="353"/>
      <c r="O206" s="353"/>
      <c r="P206" s="552"/>
      <c r="Q206" s="356"/>
    </row>
    <row r="207" spans="1:17" s="191" customFormat="1" ht="25.5">
      <c r="A207" s="286" t="str">
        <f>Quantitativo!A207</f>
        <v>1.23.1.16.</v>
      </c>
      <c r="B207" s="286" t="s">
        <v>962</v>
      </c>
      <c r="C207" s="414">
        <v>97605</v>
      </c>
      <c r="D207" s="288" t="str">
        <f>Quantitativo!B207</f>
        <v>LUMINÁRIA ARANDELA TIPO MEIA LUA, DE SOBREPOR, COM 1 LÂMPADA LED DE 6 W, SEM REATOR - FORNECIMENTO E INSTALAÇÃO. AF_02/2020</v>
      </c>
      <c r="E207" s="289" t="str">
        <f>Quantitativo!C207</f>
        <v>UN</v>
      </c>
      <c r="F207" s="272">
        <f>Quantitativo!D207</f>
        <v>4</v>
      </c>
      <c r="G207" s="271">
        <v>126.14</v>
      </c>
      <c r="H207" s="272">
        <f t="shared" si="38"/>
        <v>156.63999999999999</v>
      </c>
      <c r="I207" s="272">
        <f t="shared" si="40"/>
        <v>626.55999999999995</v>
      </c>
      <c r="J207" s="298"/>
      <c r="M207" s="441"/>
      <c r="N207" s="353"/>
      <c r="O207" s="353"/>
      <c r="P207" s="552"/>
      <c r="Q207" s="356"/>
    </row>
    <row r="208" spans="1:17" s="191" customFormat="1" ht="25.5">
      <c r="A208" s="286" t="str">
        <f>Quantitativo!A208</f>
        <v>1.23.1.17.</v>
      </c>
      <c r="B208" s="286" t="s">
        <v>962</v>
      </c>
      <c r="C208" s="414">
        <v>91940</v>
      </c>
      <c r="D208" s="288" t="str">
        <f>Quantitativo!B208</f>
        <v>CAIXA RETANGULAR 4" X 2" MÉDIA (1,30 M DO PISO), PVC, INSTALADA EM PAREDE - FORNECIMENTO E INSTALAÇÃO. AF_12/2015</v>
      </c>
      <c r="E208" s="289" t="str">
        <f>Quantitativo!C208</f>
        <v>UN</v>
      </c>
      <c r="F208" s="272">
        <f>Quantitativo!D208</f>
        <v>130</v>
      </c>
      <c r="G208" s="271">
        <v>17.2</v>
      </c>
      <c r="H208" s="272">
        <f t="shared" si="38"/>
        <v>21.36</v>
      </c>
      <c r="I208" s="272">
        <f t="shared" si="40"/>
        <v>2776.8</v>
      </c>
      <c r="J208" s="298"/>
      <c r="M208" s="441"/>
      <c r="N208" s="353"/>
      <c r="O208" s="353"/>
      <c r="P208" s="552"/>
      <c r="Q208" s="356"/>
    </row>
    <row r="209" spans="1:17" s="191" customFormat="1" ht="25.5">
      <c r="A209" s="286" t="str">
        <f>Quantitativo!A209</f>
        <v>1.23.1.18.</v>
      </c>
      <c r="B209" s="286" t="s">
        <v>962</v>
      </c>
      <c r="C209" s="414">
        <v>91937</v>
      </c>
      <c r="D209" s="288" t="str">
        <f>Quantitativo!B209</f>
        <v>CAIXA OCTOGONAL 3" X 3", PVC, INSTALADA EM LAJE - FORNECIMENTO E INSTALAÇÃO. AF_12/2015</v>
      </c>
      <c r="E209" s="289" t="str">
        <f>Quantitativo!C209</f>
        <v>UN</v>
      </c>
      <c r="F209" s="272">
        <f>Quantitativo!D209</f>
        <v>81</v>
      </c>
      <c r="G209" s="271">
        <v>12.27</v>
      </c>
      <c r="H209" s="272">
        <f t="shared" si="38"/>
        <v>15.24</v>
      </c>
      <c r="I209" s="272">
        <f t="shared" si="40"/>
        <v>1234.44</v>
      </c>
      <c r="J209" s="298"/>
      <c r="M209" s="441"/>
      <c r="N209" s="353"/>
      <c r="O209" s="353"/>
      <c r="P209" s="552"/>
      <c r="Q209" s="356"/>
    </row>
    <row r="210" spans="1:17" s="191" customFormat="1" ht="25.5">
      <c r="A210" s="286" t="str">
        <f>Quantitativo!A210</f>
        <v>1.23.1.19.</v>
      </c>
      <c r="B210" s="286" t="s">
        <v>962</v>
      </c>
      <c r="C210" s="414">
        <v>93653</v>
      </c>
      <c r="D210" s="288" t="str">
        <f>Quantitativo!B210</f>
        <v>DISJUNTOR MONOPOLAR TIPO DIN, CORRENTE NOMINAL DE 10A - FORNECIMENTO E INSTALAÇÃO. AF_10/2020</v>
      </c>
      <c r="E210" s="289" t="str">
        <f>Quantitativo!C210</f>
        <v>UN</v>
      </c>
      <c r="F210" s="272">
        <f>Quantitativo!D210</f>
        <v>6</v>
      </c>
      <c r="G210" s="271">
        <v>11.92</v>
      </c>
      <c r="H210" s="272">
        <f t="shared" si="38"/>
        <v>14.8</v>
      </c>
      <c r="I210" s="272">
        <f t="shared" si="40"/>
        <v>88.8</v>
      </c>
      <c r="J210" s="298"/>
      <c r="M210" s="441"/>
      <c r="N210" s="353"/>
      <c r="O210" s="353"/>
      <c r="P210" s="552"/>
      <c r="Q210" s="356"/>
    </row>
    <row r="211" spans="1:17" s="191" customFormat="1" ht="25.5">
      <c r="A211" s="286" t="str">
        <f>Quantitativo!A211</f>
        <v>1.23.1.20.</v>
      </c>
      <c r="B211" s="286" t="s">
        <v>962</v>
      </c>
      <c r="C211" s="414">
        <v>93654</v>
      </c>
      <c r="D211" s="288" t="str">
        <f>Quantitativo!B211</f>
        <v>DISJUNTOR MONOPOLAR TIPO DIN, CORRENTE NOMINAL DE 16A - FORNECIMENTO E INSTALAÇÃO. AF_10/2020</v>
      </c>
      <c r="E211" s="289" t="str">
        <f>Quantitativo!C211</f>
        <v>UN</v>
      </c>
      <c r="F211" s="272">
        <f>Quantitativo!D211</f>
        <v>13</v>
      </c>
      <c r="G211" s="271">
        <v>12.65</v>
      </c>
      <c r="H211" s="272">
        <f t="shared" si="38"/>
        <v>15.71</v>
      </c>
      <c r="I211" s="272">
        <f t="shared" si="40"/>
        <v>204.23</v>
      </c>
      <c r="J211" s="298"/>
      <c r="M211" s="441"/>
      <c r="N211" s="353"/>
      <c r="O211" s="353"/>
      <c r="P211" s="552"/>
      <c r="Q211" s="356"/>
    </row>
    <row r="212" spans="1:17" s="191" customFormat="1" ht="25.5">
      <c r="A212" s="286" t="str">
        <f>Quantitativo!A212</f>
        <v>1.23.1.21.</v>
      </c>
      <c r="B212" s="286" t="s">
        <v>962</v>
      </c>
      <c r="C212" s="414">
        <v>93656</v>
      </c>
      <c r="D212" s="288" t="str">
        <f>Quantitativo!B212</f>
        <v>DISJUNTOR MONOPOLAR TIPO DIN, CORRENTE NOMINAL DE 25A - FORNECIMENTO E INSTALAÇÃO. AF_10/2020</v>
      </c>
      <c r="E212" s="289" t="str">
        <f>Quantitativo!C212</f>
        <v>UN</v>
      </c>
      <c r="F212" s="272">
        <f>Quantitativo!D212</f>
        <v>1</v>
      </c>
      <c r="G212" s="271">
        <v>14.01</v>
      </c>
      <c r="H212" s="272">
        <f t="shared" si="38"/>
        <v>17.399999999999999</v>
      </c>
      <c r="I212" s="272">
        <f t="shared" si="40"/>
        <v>17.399999999999999</v>
      </c>
      <c r="J212" s="298"/>
      <c r="M212" s="441"/>
      <c r="N212" s="353"/>
      <c r="O212" s="353"/>
      <c r="P212" s="552"/>
      <c r="Q212" s="356"/>
    </row>
    <row r="213" spans="1:17" s="191" customFormat="1" ht="25.5">
      <c r="A213" s="286" t="str">
        <f>Quantitativo!A213</f>
        <v>1.23.1.22.</v>
      </c>
      <c r="B213" s="286" t="s">
        <v>962</v>
      </c>
      <c r="C213" s="414">
        <v>93657</v>
      </c>
      <c r="D213" s="288" t="str">
        <f>Quantitativo!B213</f>
        <v>DISJUNTOR MONOPOLAR TIPO DIN, CORRENTE NOMINAL DE 32A - FORNECIMENTO E INSTALAÇÃO. AF_10/2020</v>
      </c>
      <c r="E213" s="289" t="str">
        <f>Quantitativo!C213</f>
        <v>UN</v>
      </c>
      <c r="F213" s="272">
        <f>Quantitativo!D213</f>
        <v>6</v>
      </c>
      <c r="G213" s="271">
        <v>15.7</v>
      </c>
      <c r="H213" s="272">
        <f t="shared" si="38"/>
        <v>19.5</v>
      </c>
      <c r="I213" s="272">
        <f t="shared" si="40"/>
        <v>117</v>
      </c>
      <c r="J213" s="298"/>
      <c r="M213" s="441"/>
      <c r="N213" s="353"/>
      <c r="O213" s="353"/>
      <c r="P213" s="552"/>
      <c r="Q213" s="356"/>
    </row>
    <row r="214" spans="1:17" s="191" customFormat="1" ht="25.5">
      <c r="A214" s="286" t="str">
        <f>Quantitativo!A214</f>
        <v>1.23.1.23.</v>
      </c>
      <c r="B214" s="286" t="s">
        <v>962</v>
      </c>
      <c r="C214" s="414">
        <v>101893</v>
      </c>
      <c r="D214" s="288" t="str">
        <f>Quantitativo!B214</f>
        <v>DISJUNTOR TRIPOLAR TIPO NEMA, CORRENTE NOMINAL DE 10 ATÉ 50A - FORNECIMENTO E INSTALAÇÃO. AF_10/2020</v>
      </c>
      <c r="E214" s="289" t="str">
        <f>Quantitativo!C214</f>
        <v>UN</v>
      </c>
      <c r="F214" s="272">
        <f>Quantitativo!D214</f>
        <v>7</v>
      </c>
      <c r="G214" s="271">
        <v>93.1</v>
      </c>
      <c r="H214" s="272">
        <f t="shared" si="38"/>
        <v>115.61</v>
      </c>
      <c r="I214" s="272">
        <f t="shared" si="40"/>
        <v>809.27</v>
      </c>
      <c r="J214" s="298"/>
      <c r="M214" s="441"/>
      <c r="N214" s="353"/>
      <c r="O214" s="353"/>
      <c r="P214" s="552"/>
      <c r="Q214" s="356"/>
    </row>
    <row r="215" spans="1:17" s="191" customFormat="1" ht="25.5">
      <c r="A215" s="286" t="str">
        <f>Quantitativo!A215</f>
        <v>1.23.1.24.</v>
      </c>
      <c r="B215" s="286" t="s">
        <v>962</v>
      </c>
      <c r="C215" s="414">
        <v>93663</v>
      </c>
      <c r="D215" s="288" t="str">
        <f>Quantitativo!B215</f>
        <v>DISJUNTOR BIPOLAR TIPO DIN, CORRENTE NOMINAL DE 25A - FORNECIMENTO E INSTALAÇÃO. AF_10/2020</v>
      </c>
      <c r="E215" s="289" t="str">
        <f>Quantitativo!C215</f>
        <v>UN</v>
      </c>
      <c r="F215" s="272">
        <f>Quantitativo!D215</f>
        <v>1</v>
      </c>
      <c r="G215" s="271">
        <v>61.48</v>
      </c>
      <c r="H215" s="272">
        <f t="shared" si="38"/>
        <v>76.349999999999994</v>
      </c>
      <c r="I215" s="272">
        <f t="shared" si="40"/>
        <v>76.349999999999994</v>
      </c>
      <c r="J215" s="298"/>
      <c r="M215" s="441"/>
      <c r="N215" s="353"/>
      <c r="O215" s="353"/>
      <c r="P215" s="552"/>
      <c r="Q215" s="356"/>
    </row>
    <row r="216" spans="1:17" s="191" customFormat="1" ht="25.5">
      <c r="A216" s="286" t="str">
        <f>Quantitativo!A216</f>
        <v>1.23.1.25.</v>
      </c>
      <c r="B216" s="286" t="s">
        <v>962</v>
      </c>
      <c r="C216" s="414">
        <v>93665</v>
      </c>
      <c r="D216" s="288" t="str">
        <f>Quantitativo!B216</f>
        <v>DISJUNTOR BIPOLAR TIPO DIN, CORRENTE NOMINAL DE 40A - FORNECIMENTO E INSTALAÇÃO. AF_10/2020</v>
      </c>
      <c r="E216" s="289" t="str">
        <f>Quantitativo!C216</f>
        <v>UN</v>
      </c>
      <c r="F216" s="272">
        <f>Quantitativo!D216</f>
        <v>4</v>
      </c>
      <c r="G216" s="271">
        <v>69.47</v>
      </c>
      <c r="H216" s="272">
        <f t="shared" si="38"/>
        <v>86.27</v>
      </c>
      <c r="I216" s="272">
        <f t="shared" ref="I216:I240" si="41">ROUND(H216*F216,2)</f>
        <v>345.08</v>
      </c>
      <c r="J216" s="298"/>
      <c r="M216" s="441"/>
      <c r="N216" s="353"/>
      <c r="O216" s="353"/>
      <c r="P216" s="552"/>
      <c r="Q216" s="356"/>
    </row>
    <row r="217" spans="1:17" s="191" customFormat="1" ht="25.5">
      <c r="A217" s="286" t="str">
        <f>Quantitativo!A217</f>
        <v>1.23.1.26.</v>
      </c>
      <c r="B217" s="286" t="s">
        <v>962</v>
      </c>
      <c r="C217" s="414">
        <v>39471</v>
      </c>
      <c r="D217" s="288" t="str">
        <f>Quantitativo!B217</f>
        <v>DISPOSITIVO DPS CLASSE II, 1 POLO, TENSAO MAXIMA DE 275 V, CORRENTE MAXIMA DE *45* KA (TIPO AC)</v>
      </c>
      <c r="E217" s="289" t="str">
        <f>Quantitativo!C217</f>
        <v>UN</v>
      </c>
      <c r="F217" s="272">
        <f>Quantitativo!D217</f>
        <v>12</v>
      </c>
      <c r="G217" s="271">
        <v>103.2</v>
      </c>
      <c r="H217" s="272">
        <f t="shared" si="38"/>
        <v>128.15</v>
      </c>
      <c r="I217" s="272">
        <f t="shared" si="41"/>
        <v>1537.8</v>
      </c>
      <c r="J217" s="298"/>
      <c r="M217" s="441"/>
      <c r="N217" s="353"/>
      <c r="O217" s="353"/>
      <c r="P217" s="552"/>
      <c r="Q217" s="356"/>
    </row>
    <row r="218" spans="1:17" s="191" customFormat="1" ht="25.5">
      <c r="A218" s="286" t="str">
        <f>Quantitativo!A218</f>
        <v>1.23.1.27.</v>
      </c>
      <c r="B218" s="286" t="s">
        <v>962</v>
      </c>
      <c r="C218" s="414">
        <v>43100</v>
      </c>
      <c r="D218" s="288" t="str">
        <f>Quantitativo!B218</f>
        <v>QUADRO DE DISTRIBUICAO, EM PVC, DE EMBUTIR, COM BARRAMENTO TERRA / NEUTRO, PARA 48 DISJUNTORES DIN</v>
      </c>
      <c r="E218" s="289" t="str">
        <f>Quantitativo!C218</f>
        <v>UN</v>
      </c>
      <c r="F218" s="272">
        <f>Quantitativo!D218</f>
        <v>3</v>
      </c>
      <c r="G218" s="271">
        <v>654.79999999999995</v>
      </c>
      <c r="H218" s="272">
        <f t="shared" si="38"/>
        <v>813.13</v>
      </c>
      <c r="I218" s="272">
        <f t="shared" si="41"/>
        <v>2439.39</v>
      </c>
      <c r="J218" s="298"/>
      <c r="M218" s="441"/>
      <c r="N218" s="353"/>
      <c r="O218" s="353"/>
      <c r="P218" s="552"/>
      <c r="Q218" s="356"/>
    </row>
    <row r="219" spans="1:17" s="191" customFormat="1" ht="25.5">
      <c r="A219" s="286" t="str">
        <f>Quantitativo!A219</f>
        <v>1.23.1.28.</v>
      </c>
      <c r="B219" s="286" t="s">
        <v>962</v>
      </c>
      <c r="C219" s="414">
        <v>97891</v>
      </c>
      <c r="D219" s="288" t="str">
        <f>Quantitativo!B219</f>
        <v>CAIXA ENTERRADA ELÉTRICA RETANGULAR, EM ALVENARIA COM BLOCOS DE CONCRETO, FUNDO COM BRITA, DIMENSÕES INTERNAS: 0,4X0,4X0,4 M. AF_12/2020</v>
      </c>
      <c r="E219" s="289" t="str">
        <f>Quantitativo!C219</f>
        <v>UN</v>
      </c>
      <c r="F219" s="272">
        <f>Quantitativo!D219</f>
        <v>2</v>
      </c>
      <c r="G219" s="271">
        <v>210</v>
      </c>
      <c r="H219" s="272">
        <f t="shared" si="38"/>
        <v>260.77999999999997</v>
      </c>
      <c r="I219" s="272">
        <f t="shared" si="41"/>
        <v>521.55999999999995</v>
      </c>
      <c r="J219" s="298"/>
      <c r="M219" s="441"/>
      <c r="N219" s="353"/>
      <c r="O219" s="353"/>
      <c r="P219" s="552"/>
      <c r="Q219" s="356"/>
    </row>
    <row r="220" spans="1:17" s="191" customFormat="1" ht="12.75">
      <c r="A220" s="280" t="str">
        <f>Quantitativo!A220</f>
        <v>1.24.</v>
      </c>
      <c r="B220" s="281"/>
      <c r="C220" s="282"/>
      <c r="D220" s="283" t="str">
        <f>Quantitativo!B220</f>
        <v>INSTALAÇÕES ESPECIAIS</v>
      </c>
      <c r="E220" s="284"/>
      <c r="F220" s="285"/>
      <c r="G220" s="280"/>
      <c r="H220" s="281"/>
      <c r="I220" s="225">
        <f>SUBTOTAL(9,I221:I228)</f>
        <v>4642.2599999999993</v>
      </c>
      <c r="J220" s="269">
        <f>I220/$I$278</f>
        <v>4.3627391294655763E-3</v>
      </c>
      <c r="M220" s="441"/>
      <c r="N220" s="353"/>
      <c r="O220" s="353"/>
      <c r="P220" s="552"/>
      <c r="Q220" s="356"/>
    </row>
    <row r="221" spans="1:17" s="191" customFormat="1" ht="12.75">
      <c r="A221" s="286" t="str">
        <f>Quantitativo!A221</f>
        <v>1.24.0.1.</v>
      </c>
      <c r="B221" s="286" t="s">
        <v>962</v>
      </c>
      <c r="C221" s="414">
        <v>98307</v>
      </c>
      <c r="D221" s="288" t="str">
        <f>Quantitativo!B221</f>
        <v>TOMADA DE REDE RJ45 - FORNECIMENTO E INSTALAÇÃO. AF_11/2019</v>
      </c>
      <c r="E221" s="289" t="str">
        <f>Quantitativo!C221</f>
        <v>UN</v>
      </c>
      <c r="F221" s="272">
        <f>Quantitativo!D221</f>
        <v>9</v>
      </c>
      <c r="G221" s="271">
        <v>48.26</v>
      </c>
      <c r="H221" s="272">
        <f t="shared" si="38"/>
        <v>59.93</v>
      </c>
      <c r="I221" s="272">
        <f t="shared" si="41"/>
        <v>539.37</v>
      </c>
      <c r="J221" s="298"/>
      <c r="M221" s="441"/>
      <c r="N221" s="353"/>
      <c r="O221" s="353"/>
      <c r="P221" s="552"/>
      <c r="Q221" s="356"/>
    </row>
    <row r="222" spans="1:17" s="191" customFormat="1" ht="12.75">
      <c r="A222" s="286" t="str">
        <f>Quantitativo!A222</f>
        <v>1.24.0.2.</v>
      </c>
      <c r="B222" s="286" t="s">
        <v>962</v>
      </c>
      <c r="C222" s="414">
        <v>98308</v>
      </c>
      <c r="D222" s="288" t="str">
        <f>Quantitativo!B222</f>
        <v>TOMADA PARA TELEFONE RJ11 - FORNECIMENTO E INSTALAÇÃO. AF_11/2019</v>
      </c>
      <c r="E222" s="289" t="str">
        <f>Quantitativo!C222</f>
        <v>UN</v>
      </c>
      <c r="F222" s="272">
        <f>Quantitativo!D222</f>
        <v>5</v>
      </c>
      <c r="G222" s="271">
        <v>32.590000000000003</v>
      </c>
      <c r="H222" s="272">
        <f t="shared" si="38"/>
        <v>40.47</v>
      </c>
      <c r="I222" s="272">
        <f t="shared" si="41"/>
        <v>202.35</v>
      </c>
      <c r="J222" s="298"/>
      <c r="M222" s="441"/>
      <c r="N222" s="353"/>
      <c r="O222" s="353"/>
      <c r="P222" s="552"/>
      <c r="Q222" s="356"/>
    </row>
    <row r="223" spans="1:17" s="191" customFormat="1" ht="25.5">
      <c r="A223" s="286" t="str">
        <f>Quantitativo!A223</f>
        <v>1.24.0.3.</v>
      </c>
      <c r="B223" s="286" t="s">
        <v>962</v>
      </c>
      <c r="C223" s="414">
        <v>91856</v>
      </c>
      <c r="D223" s="288" t="str">
        <f>Quantitativo!B223</f>
        <v>ELETRODUTO FLEXÍVEL CORRUGADO, PVC, DN 32 MM (1"), PARA CIRCUITOS TERMINAIS, INSTALADO EM PAREDE - FORNECIMENTO E INSTALAÇÃO. AF_12/2015</v>
      </c>
      <c r="E223" s="289" t="str">
        <f>Quantitativo!C223</f>
        <v>M</v>
      </c>
      <c r="F223" s="272">
        <f>Quantitativo!D223</f>
        <v>99.05</v>
      </c>
      <c r="G223" s="271">
        <v>14.07</v>
      </c>
      <c r="H223" s="272">
        <f t="shared" si="38"/>
        <v>17.47</v>
      </c>
      <c r="I223" s="272">
        <f t="shared" si="41"/>
        <v>1730.4</v>
      </c>
      <c r="J223" s="298"/>
      <c r="M223" s="441"/>
      <c r="N223" s="353"/>
      <c r="O223" s="353"/>
      <c r="P223" s="552"/>
      <c r="Q223" s="356"/>
    </row>
    <row r="224" spans="1:17" s="191" customFormat="1" ht="25.5">
      <c r="A224" s="286" t="str">
        <f>Quantitativo!A224</f>
        <v>1.24.0.4.</v>
      </c>
      <c r="B224" s="286" t="s">
        <v>962</v>
      </c>
      <c r="C224" s="414">
        <v>97668</v>
      </c>
      <c r="D224" s="288" t="str">
        <f>Quantitativo!B224</f>
        <v>ELETRODUTO FLEXÍVEL CORRUGADO, PEAD, DN 63 (2")  - FORNECIMENTO E INSTALAÇÃO. AF_04/2016</v>
      </c>
      <c r="E224" s="289" t="str">
        <f>Quantitativo!C224</f>
        <v>M</v>
      </c>
      <c r="F224" s="272">
        <f>Quantitativo!D224</f>
        <v>14.85</v>
      </c>
      <c r="G224" s="271">
        <v>13.78</v>
      </c>
      <c r="H224" s="272">
        <f t="shared" si="38"/>
        <v>17.11</v>
      </c>
      <c r="I224" s="272">
        <f t="shared" si="41"/>
        <v>254.08</v>
      </c>
      <c r="J224" s="298"/>
      <c r="M224" s="441"/>
      <c r="N224" s="353"/>
      <c r="O224" s="353"/>
      <c r="P224" s="552"/>
      <c r="Q224" s="356"/>
    </row>
    <row r="225" spans="1:17" s="191" customFormat="1" ht="25.5">
      <c r="A225" s="286" t="str">
        <f>Quantitativo!A225</f>
        <v>1.24.0.5.</v>
      </c>
      <c r="B225" s="286" t="s">
        <v>962</v>
      </c>
      <c r="C225" s="414">
        <v>98288</v>
      </c>
      <c r="D225" s="288" t="str">
        <f>Quantitativo!B225</f>
        <v>CABO TELEFÔNICO CCI-50 2 PARES, SEM BLINDAGEM, INSTALADO EM DISTRIBUIÇÃO DE EDIFICAÇÃO INSTITUCIONAL - FORNECIMENTO E INSTALAÇÃO. AF_11/2019</v>
      </c>
      <c r="E225" s="289" t="str">
        <f>Quantitativo!C225</f>
        <v>M</v>
      </c>
      <c r="F225" s="272">
        <f>Quantitativo!D225</f>
        <v>46.5</v>
      </c>
      <c r="G225" s="271">
        <v>2.57</v>
      </c>
      <c r="H225" s="272">
        <f t="shared" si="38"/>
        <v>3.19</v>
      </c>
      <c r="I225" s="272">
        <f t="shared" si="41"/>
        <v>148.34</v>
      </c>
      <c r="J225" s="298"/>
      <c r="M225" s="441"/>
      <c r="N225" s="353"/>
      <c r="O225" s="353"/>
      <c r="P225" s="552"/>
      <c r="Q225" s="356"/>
    </row>
    <row r="226" spans="1:17" s="191" customFormat="1" ht="38.25">
      <c r="A226" s="286" t="str">
        <f>Quantitativo!A226</f>
        <v>1.24.0.6.</v>
      </c>
      <c r="B226" s="286" t="s">
        <v>962</v>
      </c>
      <c r="C226" s="414">
        <v>100561</v>
      </c>
      <c r="D226" s="288" t="str">
        <f>Quantitativo!B226</f>
        <v>QUADRO DE DISTRIBUICAO PARA TELEFONE N.3, 40X40X12CM EM CHAPA METALICA, DE EMBUTIR, SEM ACESSORIOS, PADRAO TELEBRAS, FORNECIMENTO E INSTALAÇÃO. AF_11/2019</v>
      </c>
      <c r="E226" s="289" t="str">
        <f>Quantitativo!C226</f>
        <v>UN</v>
      </c>
      <c r="F226" s="272">
        <f>Quantitativo!D226</f>
        <v>3</v>
      </c>
      <c r="G226" s="271">
        <v>238.51</v>
      </c>
      <c r="H226" s="272">
        <f t="shared" si="38"/>
        <v>296.18</v>
      </c>
      <c r="I226" s="272">
        <f t="shared" si="41"/>
        <v>888.54</v>
      </c>
      <c r="J226" s="298"/>
      <c r="M226" s="441"/>
      <c r="N226" s="353"/>
      <c r="O226" s="353"/>
      <c r="P226" s="552"/>
      <c r="Q226" s="356"/>
    </row>
    <row r="227" spans="1:17" s="191" customFormat="1" ht="12.75">
      <c r="A227" s="286" t="str">
        <f>Quantitativo!A227</f>
        <v>1.24.0.7.</v>
      </c>
      <c r="B227" s="286" t="s">
        <v>965</v>
      </c>
      <c r="C227" s="414">
        <v>7</v>
      </c>
      <c r="D227" s="288" t="str">
        <f>Quantitativo!B227</f>
        <v>CABO UTP-4P CATEGORIA 6e (DEINFRA 40025)</v>
      </c>
      <c r="E227" s="289" t="str">
        <f>Quantitativo!C227</f>
        <v>UND</v>
      </c>
      <c r="F227" s="272">
        <f>Quantitativo!D227</f>
        <v>58.45</v>
      </c>
      <c r="G227" s="534">
        <f>Cotacoes!F27</f>
        <v>8.52</v>
      </c>
      <c r="H227" s="272">
        <f t="shared" si="38"/>
        <v>10.58</v>
      </c>
      <c r="I227" s="272">
        <f t="shared" si="41"/>
        <v>618.4</v>
      </c>
      <c r="J227" s="298"/>
      <c r="M227" s="441"/>
      <c r="N227" s="353"/>
      <c r="O227" s="353"/>
      <c r="P227" s="552"/>
      <c r="Q227" s="356"/>
    </row>
    <row r="228" spans="1:17" s="191" customFormat="1" ht="25.5">
      <c r="A228" s="286" t="str">
        <f>Quantitativo!A228</f>
        <v>1.24.0.8.</v>
      </c>
      <c r="B228" s="286" t="s">
        <v>962</v>
      </c>
      <c r="C228" s="414">
        <v>97891</v>
      </c>
      <c r="D228" s="288" t="str">
        <f>Quantitativo!B228</f>
        <v>CAIXA ENTERRADA ELÉTRICA RETANGULAR, EM ALVENARIA COM BLOCOS DE CONCRETO, FUNDO COM BRITA, DIMENSÕES INTERNAS: 0,4X0,4X0,4 M. AF_12/2020</v>
      </c>
      <c r="E228" s="289" t="str">
        <f>Quantitativo!C228</f>
        <v>UN</v>
      </c>
      <c r="F228" s="272">
        <f>Quantitativo!D228</f>
        <v>1</v>
      </c>
      <c r="G228" s="271">
        <v>210</v>
      </c>
      <c r="H228" s="272">
        <f t="shared" si="38"/>
        <v>260.77999999999997</v>
      </c>
      <c r="I228" s="272">
        <f t="shared" si="41"/>
        <v>260.77999999999997</v>
      </c>
      <c r="J228" s="298"/>
      <c r="M228" s="441"/>
      <c r="N228" s="353"/>
      <c r="O228" s="353"/>
      <c r="P228" s="552"/>
      <c r="Q228" s="356"/>
    </row>
    <row r="229" spans="1:17" s="191" customFormat="1" ht="12.75">
      <c r="A229" s="280" t="str">
        <f>Quantitativo!A229</f>
        <v>1.25.</v>
      </c>
      <c r="B229" s="281"/>
      <c r="C229" s="282"/>
      <c r="D229" s="283" t="str">
        <f>Quantitativo!B229</f>
        <v>AR CONDICIONADO</v>
      </c>
      <c r="E229" s="284"/>
      <c r="F229" s="285"/>
      <c r="G229" s="280"/>
      <c r="H229" s="281"/>
      <c r="I229" s="225">
        <f>SUBTOTAL(9,I230:I231)</f>
        <v>7715.76</v>
      </c>
      <c r="J229" s="269">
        <f>I229/$I$278</f>
        <v>7.2511768116316887E-3</v>
      </c>
      <c r="M229" s="441"/>
      <c r="N229" s="353"/>
      <c r="O229" s="353"/>
      <c r="P229" s="552"/>
      <c r="Q229" s="356"/>
    </row>
    <row r="230" spans="1:17" s="191" customFormat="1" ht="38.25">
      <c r="A230" s="286" t="str">
        <f>Quantitativo!A230</f>
        <v>1.25.0.1.</v>
      </c>
      <c r="B230" s="286" t="s">
        <v>962</v>
      </c>
      <c r="C230" s="414">
        <v>97329</v>
      </c>
      <c r="D230" s="288" t="str">
        <f>Quantitativo!B230</f>
        <v>TUBO EM COBRE FLEXÍVEL, DN 1/2", COM ISOLAMENTO, INSTALADO EM RAMAL DE ALIMENTAÇÃO DE AR CONDICIONADO COM CONDENSADORA INDIVIDUAL  FORNECIMENTO E INSTALAÇÃO. AF_12/2015</v>
      </c>
      <c r="E230" s="289" t="str">
        <f>Quantitativo!C230</f>
        <v>M</v>
      </c>
      <c r="F230" s="272">
        <f>Quantitativo!D230</f>
        <v>45.2</v>
      </c>
      <c r="G230" s="271">
        <v>69.069999999999993</v>
      </c>
      <c r="H230" s="272">
        <f t="shared" si="38"/>
        <v>85.77</v>
      </c>
      <c r="I230" s="272">
        <f t="shared" si="41"/>
        <v>3876.8</v>
      </c>
      <c r="J230" s="298"/>
      <c r="M230" s="441"/>
      <c r="N230" s="353"/>
      <c r="O230" s="353"/>
      <c r="P230" s="552"/>
      <c r="Q230" s="356"/>
    </row>
    <row r="231" spans="1:17" s="191" customFormat="1" ht="38.25">
      <c r="A231" s="286" t="str">
        <f>Quantitativo!A231</f>
        <v>1.25.0.2.</v>
      </c>
      <c r="B231" s="286" t="s">
        <v>962</v>
      </c>
      <c r="C231" s="414">
        <v>91784</v>
      </c>
      <c r="D231" s="288" t="str">
        <f>Quantitativo!B231</f>
        <v>(COMPOSIÇÃO REPRESENTATIVA) DO SERVIÇO DE INSTALAÇÃO DE TUBOS DE PVC, SOLDÁVEL, ÁGUA FRIA, DN 20 MM (INSTALADO EM RAMAL, SUB-RAMAL OU RAMAL DE DISTRIBUIÇÃO), INCLUSIVE CONEXÕES, CORTES E FIXAÇÕES, PARA PRÉDIOS. AF_10/2015</v>
      </c>
      <c r="E231" s="289" t="str">
        <f>Quantitativo!C231</f>
        <v>M</v>
      </c>
      <c r="F231" s="272">
        <f>Quantitativo!D231</f>
        <v>68.7</v>
      </c>
      <c r="G231" s="271">
        <v>45</v>
      </c>
      <c r="H231" s="272">
        <f t="shared" si="38"/>
        <v>55.88</v>
      </c>
      <c r="I231" s="272">
        <f t="shared" si="41"/>
        <v>3838.96</v>
      </c>
      <c r="J231" s="298"/>
      <c r="M231" s="441"/>
      <c r="N231" s="353"/>
      <c r="O231" s="353"/>
      <c r="P231" s="552"/>
      <c r="Q231" s="356"/>
    </row>
    <row r="232" spans="1:17" s="191" customFormat="1" ht="12.75">
      <c r="A232" s="280" t="str">
        <f>Quantitativo!A232</f>
        <v>1.26.</v>
      </c>
      <c r="B232" s="281"/>
      <c r="C232" s="282"/>
      <c r="D232" s="283" t="str">
        <f>Quantitativo!B232</f>
        <v>INSTALAÇÕES HIDROSSANITÁRIAS</v>
      </c>
      <c r="E232" s="284"/>
      <c r="F232" s="285"/>
      <c r="G232" s="280"/>
      <c r="H232" s="281"/>
      <c r="I232" s="225">
        <f>SUBTOTAL(9,I233:I257)</f>
        <v>29295.48</v>
      </c>
      <c r="J232" s="269">
        <f>I232/$I$278</f>
        <v>2.7531533544539993E-2</v>
      </c>
      <c r="M232" s="441"/>
      <c r="N232" s="353"/>
      <c r="O232" s="353"/>
      <c r="P232" s="552"/>
      <c r="Q232" s="356"/>
    </row>
    <row r="233" spans="1:17" s="191" customFormat="1" ht="12.75">
      <c r="A233" s="280" t="str">
        <f>Quantitativo!A233</f>
        <v>1.26.1.</v>
      </c>
      <c r="B233" s="281"/>
      <c r="C233" s="282"/>
      <c r="D233" s="283" t="str">
        <f>Quantitativo!B233</f>
        <v>Esgoto</v>
      </c>
      <c r="E233" s="284"/>
      <c r="F233" s="285"/>
      <c r="G233" s="280"/>
      <c r="H233" s="281"/>
      <c r="I233" s="225">
        <f>SUBTOTAL(9,I234:I240)</f>
        <v>10957.449999999999</v>
      </c>
      <c r="J233" s="269">
        <f>I233/$I$278</f>
        <v>1.0297677397251034E-2</v>
      </c>
      <c r="M233" s="441"/>
      <c r="N233" s="353"/>
      <c r="O233" s="353"/>
      <c r="P233" s="552"/>
      <c r="Q233" s="356"/>
    </row>
    <row r="234" spans="1:17" s="191" customFormat="1" ht="38.25">
      <c r="A234" s="286" t="str">
        <f>Quantitativo!A234</f>
        <v>1.26.1.1.</v>
      </c>
      <c r="B234" s="286" t="s">
        <v>962</v>
      </c>
      <c r="C234" s="414">
        <v>91792</v>
      </c>
      <c r="D234" s="288" t="str">
        <f>Quantitativo!B234</f>
        <v>(COMPOSIÇÃO REPRESENTATIVA) DO SERVIÇO DE INSTALAÇÃO DE TUBO DE PVC, SÉRIE NORMAL, ESGOTO PREDIAL, DN 40 MM (INSTALADO EM RAMAL DE DESCARGA OU RAMAL DE ESGOTO SANITÁRIO), INCLUSIVE CONEXÕES, CORTES E FIXAÇÕES</v>
      </c>
      <c r="E234" s="289" t="str">
        <f>Quantitativo!C234</f>
        <v>M</v>
      </c>
      <c r="F234" s="272">
        <f>Quantitativo!D234</f>
        <v>12.7</v>
      </c>
      <c r="G234" s="271">
        <v>60.36</v>
      </c>
      <c r="H234" s="272">
        <f t="shared" si="38"/>
        <v>74.959999999999994</v>
      </c>
      <c r="I234" s="272">
        <f t="shared" si="41"/>
        <v>951.99</v>
      </c>
      <c r="J234" s="298"/>
      <c r="M234" s="441"/>
      <c r="N234" s="353"/>
      <c r="O234" s="353"/>
      <c r="P234" s="552"/>
      <c r="Q234" s="356"/>
    </row>
    <row r="235" spans="1:17" s="191" customFormat="1" ht="38.25">
      <c r="A235" s="286" t="str">
        <f>Quantitativo!A235</f>
        <v>1.26.1.2.</v>
      </c>
      <c r="B235" s="286" t="s">
        <v>962</v>
      </c>
      <c r="C235" s="414">
        <v>91793</v>
      </c>
      <c r="D235" s="288" t="str">
        <f>Quantitativo!B235</f>
        <v>(COMPOSIÇÃO REPRESENTATIVA) DO SERVIÇO DE INSTALAÇÃO DE TUBO DE PVC, SÉRIE NORMAL, ESGOTO PREDIAL, DN 50 MM (INSTALADO EM RAMAL DE DESCARGA OU RAMAL DE ESGOTO SANITÁRIO), INCLUSIVE CONEXÕES, CORTES E FIXAÇÕES</v>
      </c>
      <c r="E235" s="289" t="str">
        <f>Quantitativo!C235</f>
        <v>M</v>
      </c>
      <c r="F235" s="272">
        <f>Quantitativo!D235</f>
        <v>17.899999999999999</v>
      </c>
      <c r="G235" s="271">
        <v>89.99</v>
      </c>
      <c r="H235" s="272">
        <f t="shared" si="38"/>
        <v>111.75</v>
      </c>
      <c r="I235" s="272">
        <f t="shared" si="41"/>
        <v>2000.33</v>
      </c>
      <c r="J235" s="298"/>
      <c r="M235" s="441"/>
      <c r="N235" s="353"/>
      <c r="O235" s="353"/>
      <c r="P235" s="552"/>
      <c r="Q235" s="356"/>
    </row>
    <row r="236" spans="1:17" s="191" customFormat="1" ht="38.25">
      <c r="A236" s="286" t="str">
        <f>Quantitativo!A236</f>
        <v>1.26.1.3.</v>
      </c>
      <c r="B236" s="286" t="s">
        <v>962</v>
      </c>
      <c r="C236" s="414">
        <v>91795</v>
      </c>
      <c r="D236" s="288" t="str">
        <f>Quantitativo!B236</f>
        <v>(COMPOSIÇÃO REPRESENTATIVA) DO SERVIÇO DE INST. TUBO PVC, SÉRIE N, ESGOTO PREDIAL, 100 MM (INST. RAMAL DESCARGA, RAMAL DE ESG. SANIT., PRUMADA ESG. SANIT., VENTILAÇÃO OU SUB-COLETOR AÉREO), INCL. CONEXÕES E CORTES, FIXAÇÕES</v>
      </c>
      <c r="E236" s="289" t="str">
        <f>Quantitativo!C236</f>
        <v>M</v>
      </c>
      <c r="F236" s="272">
        <f>Quantitativo!D236</f>
        <v>37.4</v>
      </c>
      <c r="G236" s="271">
        <v>72.87</v>
      </c>
      <c r="H236" s="272">
        <f t="shared" ref="H236:H276" si="42">ROUND(G236*(1+$J$10),2)</f>
        <v>90.49</v>
      </c>
      <c r="I236" s="272">
        <f t="shared" si="41"/>
        <v>3384.33</v>
      </c>
      <c r="J236" s="298"/>
      <c r="M236" s="441"/>
      <c r="N236" s="353"/>
      <c r="O236" s="353"/>
      <c r="P236" s="552"/>
      <c r="Q236" s="356"/>
    </row>
    <row r="237" spans="1:17" s="191" customFormat="1" ht="38.25">
      <c r="A237" s="286" t="str">
        <f>Quantitativo!A237</f>
        <v>1.26.1.4.</v>
      </c>
      <c r="B237" s="286" t="s">
        <v>962</v>
      </c>
      <c r="C237" s="414">
        <v>91796</v>
      </c>
      <c r="D237" s="288" t="str">
        <f>Quantitativo!B237</f>
        <v>(COMPOSIÇÃO REPRESENTATIVA) DO SERVIÇO DE INSTALAÇÃO DE TUBO DE PVC, SÉRIE NORMAL, ESGOTO PREDIAL, DN 150 MM (INSTALADO EM SUB-COLETOR AÉREO), INCLUSIVE CONEXÕES, CORTES E FIXAÇÕES, PARA PRÉDIOS. AF_10/2015</v>
      </c>
      <c r="E237" s="289" t="str">
        <f>Quantitativo!C237</f>
        <v>M</v>
      </c>
      <c r="F237" s="272">
        <f>Quantitativo!D237</f>
        <v>3</v>
      </c>
      <c r="G237" s="271">
        <v>81.739999999999995</v>
      </c>
      <c r="H237" s="272">
        <f t="shared" si="42"/>
        <v>101.5</v>
      </c>
      <c r="I237" s="272">
        <f t="shared" si="41"/>
        <v>304.5</v>
      </c>
      <c r="J237" s="298"/>
      <c r="M237" s="441"/>
      <c r="N237" s="353"/>
      <c r="O237" s="353"/>
      <c r="P237" s="552"/>
      <c r="Q237" s="356"/>
    </row>
    <row r="238" spans="1:17" s="191" customFormat="1" ht="25.5">
      <c r="A238" s="286" t="str">
        <f>Quantitativo!A238</f>
        <v>1.26.1.5.</v>
      </c>
      <c r="B238" s="286" t="s">
        <v>962</v>
      </c>
      <c r="C238" s="414">
        <v>89707</v>
      </c>
      <c r="D238" s="288" t="str">
        <f>Quantitativo!B238</f>
        <v>CAIXA SIFONADA, PVC, DN 100 X 100 X 50 MM, JUNTA ELÁSTICA, FORNECIDA E INSTALADA EM RAMAL DE DESCARGA OU EM RAMAL DE ESGOTO SANITÁRIO. AF_12/2014</v>
      </c>
      <c r="E238" s="289" t="str">
        <f>Quantitativo!C238</f>
        <v>UN</v>
      </c>
      <c r="F238" s="272">
        <f>Quantitativo!D238</f>
        <v>12</v>
      </c>
      <c r="G238" s="271">
        <v>39.54</v>
      </c>
      <c r="H238" s="272">
        <f t="shared" si="42"/>
        <v>49.1</v>
      </c>
      <c r="I238" s="272">
        <f t="shared" si="41"/>
        <v>589.20000000000005</v>
      </c>
      <c r="J238" s="298"/>
      <c r="M238" s="441"/>
      <c r="N238" s="353"/>
      <c r="O238" s="353"/>
      <c r="P238" s="552"/>
      <c r="Q238" s="356"/>
    </row>
    <row r="239" spans="1:17" s="191" customFormat="1" ht="38.25">
      <c r="A239" s="286" t="str">
        <f>Quantitativo!A239</f>
        <v>1.26.1.6.</v>
      </c>
      <c r="B239" s="286" t="s">
        <v>962</v>
      </c>
      <c r="C239" s="414">
        <v>98107</v>
      </c>
      <c r="D239" s="288" t="str">
        <f>Quantitativo!B239</f>
        <v>CAIXA DE GORDURA SIMPLES (CAPACIDADE: 36 L), RETANGULAR, EM ALVENARIA COM BLOCOS DE CONCRETO, DIMENSÕES INTERNAS = 0,2X0,4 M, ALTURA INTERNA = 0,8 M. AF_12/2020</v>
      </c>
      <c r="E239" s="289" t="str">
        <f>Quantitativo!C239</f>
        <v>UN</v>
      </c>
      <c r="F239" s="272">
        <f>Quantitativo!D239</f>
        <v>1</v>
      </c>
      <c r="G239" s="271">
        <v>296.2</v>
      </c>
      <c r="H239" s="272">
        <f t="shared" si="42"/>
        <v>367.82</v>
      </c>
      <c r="I239" s="272">
        <f t="shared" si="41"/>
        <v>367.82</v>
      </c>
      <c r="J239" s="298"/>
      <c r="M239" s="441"/>
      <c r="N239" s="353"/>
      <c r="O239" s="353"/>
      <c r="P239" s="552"/>
      <c r="Q239" s="356"/>
    </row>
    <row r="240" spans="1:17" s="191" customFormat="1" ht="25.5">
      <c r="A240" s="286" t="str">
        <f>Quantitativo!A240</f>
        <v>1.26.1.7.</v>
      </c>
      <c r="B240" s="286" t="s">
        <v>962</v>
      </c>
      <c r="C240" s="414">
        <v>97902</v>
      </c>
      <c r="D240" s="288" t="str">
        <f>Quantitativo!B240</f>
        <v>CAIXA ENTERRADA HIDRÁULICA RETANGULAR EM ALVENARIA COM TIJOLOS CERÂMICOS MACIÇOS, DIMENSÕES INTERNAS: 0,6X0,6X0,6 M PARA REDE DE ESGOTO. AF_12/2020</v>
      </c>
      <c r="E240" s="289" t="str">
        <f>Quantitativo!C240</f>
        <v>UN</v>
      </c>
      <c r="F240" s="272">
        <f>Quantitativo!D240</f>
        <v>4</v>
      </c>
      <c r="G240" s="271">
        <v>676.29</v>
      </c>
      <c r="H240" s="272">
        <f t="shared" si="42"/>
        <v>839.82</v>
      </c>
      <c r="I240" s="272">
        <f t="shared" si="41"/>
        <v>3359.28</v>
      </c>
      <c r="J240" s="298"/>
      <c r="M240" s="441"/>
      <c r="N240" s="353"/>
      <c r="O240" s="353"/>
      <c r="P240" s="552"/>
      <c r="Q240" s="356"/>
    </row>
    <row r="241" spans="1:17" s="191" customFormat="1" ht="12.75">
      <c r="A241" s="280" t="str">
        <f>Quantitativo!A241</f>
        <v>1.26.2.</v>
      </c>
      <c r="B241" s="281"/>
      <c r="C241" s="282"/>
      <c r="D241" s="283" t="str">
        <f>Quantitativo!B241</f>
        <v>Sistema de tratamento de esgoto</v>
      </c>
      <c r="E241" s="284"/>
      <c r="F241" s="285"/>
      <c r="G241" s="280"/>
      <c r="H241" s="281"/>
      <c r="I241" s="225">
        <f>SUBTOTAL(9,I242:I244)</f>
        <v>11123.61</v>
      </c>
      <c r="J241" s="269">
        <f>I241/$I$278</f>
        <v>1.0453832531550277E-2</v>
      </c>
      <c r="M241" s="441"/>
      <c r="N241" s="353"/>
      <c r="O241" s="353"/>
      <c r="P241" s="552"/>
      <c r="Q241" s="356"/>
    </row>
    <row r="242" spans="1:17" s="191" customFormat="1" ht="25.5">
      <c r="A242" s="286" t="str">
        <f>Quantitativo!A242</f>
        <v>1.26.2.1.</v>
      </c>
      <c r="B242" s="286" t="s">
        <v>962</v>
      </c>
      <c r="C242" s="414">
        <v>93358</v>
      </c>
      <c r="D242" s="288" t="str">
        <f>Quantitativo!B242</f>
        <v>ESCAVAÇÃO MANUAL DE VALA COM PROFUNDIDADE MENOR OU IGUAL A 1,30 M. AF_02/2021</v>
      </c>
      <c r="E242" s="289" t="str">
        <f>Quantitativo!C242</f>
        <v>M3</v>
      </c>
      <c r="F242" s="272">
        <f>Quantitativo!D242</f>
        <v>10.15</v>
      </c>
      <c r="G242" s="271">
        <v>80.7</v>
      </c>
      <c r="H242" s="272">
        <f t="shared" si="42"/>
        <v>100.21</v>
      </c>
      <c r="I242" s="272">
        <f t="shared" ref="I242:I247" si="43">ROUND(H242*F242,2)</f>
        <v>1017.13</v>
      </c>
      <c r="J242" s="298"/>
      <c r="M242" s="441"/>
      <c r="N242" s="353"/>
      <c r="O242" s="353"/>
      <c r="P242" s="552"/>
      <c r="Q242" s="356"/>
    </row>
    <row r="243" spans="1:17" s="191" customFormat="1" ht="38.25">
      <c r="A243" s="286" t="str">
        <f>Quantitativo!A243</f>
        <v>1.26.2.2.</v>
      </c>
      <c r="B243" s="286" t="s">
        <v>964</v>
      </c>
      <c r="C243" s="414">
        <v>39363</v>
      </c>
      <c r="D243" s="288" t="str">
        <f>Quantitativo!B243</f>
        <v>FOSSA SEPTICA, SEM FILTRO, PARA 15 A 30 CONTRIBUINTES, CILINDRICA, COM TAMPA, EM POLIETILENO DE ALTA DENSIDADE (PEAD), CAPACIDADE APROXIMADA DE 5500 LITROS (NBR 7229)</v>
      </c>
      <c r="E243" s="289" t="str">
        <f>Quantitativo!C243</f>
        <v xml:space="preserve">UN    </v>
      </c>
      <c r="F243" s="272">
        <f>Quantitativo!D243</f>
        <v>1</v>
      </c>
      <c r="G243" s="271">
        <v>4377.6000000000004</v>
      </c>
      <c r="H243" s="272">
        <f t="shared" si="42"/>
        <v>5436.1</v>
      </c>
      <c r="I243" s="272">
        <f t="shared" si="43"/>
        <v>5436.1</v>
      </c>
      <c r="J243" s="298"/>
      <c r="M243" s="441"/>
      <c r="N243" s="353"/>
      <c r="O243" s="353"/>
      <c r="P243" s="552"/>
      <c r="Q243" s="356"/>
    </row>
    <row r="244" spans="1:17" s="191" customFormat="1" ht="25.5">
      <c r="A244" s="286" t="str">
        <f>Quantitativo!A244</f>
        <v>1.26.2.3.</v>
      </c>
      <c r="B244" s="286" t="s">
        <v>964</v>
      </c>
      <c r="C244" s="414">
        <v>39367</v>
      </c>
      <c r="D244" s="288" t="str">
        <f>Quantitativo!B244</f>
        <v>FILTRO ANAEROBIO, EM POLIETILENO DE ALTA DENSIDADE (PEAD), CAPACIDADE *5000* LITROS (NBR 13969)</v>
      </c>
      <c r="E244" s="289" t="str">
        <f>Quantitativo!C244</f>
        <v xml:space="preserve">UN    </v>
      </c>
      <c r="F244" s="272">
        <f>Quantitativo!D244</f>
        <v>1</v>
      </c>
      <c r="G244" s="271">
        <v>3760.98</v>
      </c>
      <c r="H244" s="272">
        <f t="shared" si="42"/>
        <v>4670.38</v>
      </c>
      <c r="I244" s="272">
        <f t="shared" si="43"/>
        <v>4670.38</v>
      </c>
      <c r="J244" s="298"/>
      <c r="M244" s="441"/>
      <c r="N244" s="353"/>
      <c r="O244" s="353"/>
      <c r="P244" s="552"/>
      <c r="Q244" s="356"/>
    </row>
    <row r="245" spans="1:17" s="191" customFormat="1" ht="12.75">
      <c r="A245" s="280" t="str">
        <f>Quantitativo!A245</f>
        <v>1.26.3.</v>
      </c>
      <c r="B245" s="281"/>
      <c r="C245" s="282"/>
      <c r="D245" s="283" t="str">
        <f>Quantitativo!B245</f>
        <v>Água Fria</v>
      </c>
      <c r="E245" s="284"/>
      <c r="F245" s="285"/>
      <c r="G245" s="280"/>
      <c r="H245" s="281"/>
      <c r="I245" s="225">
        <f>SUBTOTAL(9,I246:I257)</f>
        <v>7214.42</v>
      </c>
      <c r="J245" s="269">
        <f>I245/$I$278</f>
        <v>6.780023615738681E-3</v>
      </c>
      <c r="M245" s="441"/>
      <c r="N245" s="353"/>
      <c r="O245" s="353"/>
      <c r="P245" s="552"/>
      <c r="Q245" s="356"/>
    </row>
    <row r="246" spans="1:17" s="191" customFormat="1" ht="12.75">
      <c r="A246" s="286" t="str">
        <f>Quantitativo!A246</f>
        <v>1.26.3.1.</v>
      </c>
      <c r="B246" s="286" t="s">
        <v>962</v>
      </c>
      <c r="C246" s="414">
        <v>95675</v>
      </c>
      <c r="D246" s="288" t="str">
        <f>Quantitativo!B246</f>
        <v>HIDRÔMETRO DN 25 (¾ ), 5,0 M³/H FORNECIMENTO E INSTALAÇÃO. AF_11/2016</v>
      </c>
      <c r="E246" s="289" t="str">
        <f>Quantitativo!C246</f>
        <v>UN</v>
      </c>
      <c r="F246" s="272">
        <f>Quantitativo!D246</f>
        <v>1</v>
      </c>
      <c r="G246" s="271">
        <v>229.76</v>
      </c>
      <c r="H246" s="272">
        <f t="shared" si="42"/>
        <v>285.32</v>
      </c>
      <c r="I246" s="272">
        <f t="shared" si="43"/>
        <v>285.32</v>
      </c>
      <c r="J246" s="298"/>
      <c r="M246" s="441"/>
      <c r="N246" s="353"/>
      <c r="O246" s="353"/>
      <c r="P246" s="552"/>
      <c r="Q246" s="356"/>
    </row>
    <row r="247" spans="1:17" s="191" customFormat="1" ht="12.75">
      <c r="A247" s="286" t="str">
        <f>Quantitativo!A247</f>
        <v>1.26.3.2.</v>
      </c>
      <c r="B247" s="286" t="s">
        <v>964</v>
      </c>
      <c r="C247" s="414">
        <v>11749</v>
      </c>
      <c r="D247" s="288" t="str">
        <f>Quantitativo!B247</f>
        <v>VALVULA DE ESFERA BRUTA EM BRONZE, BITOLA 3/4 " (REF 1552-B)</v>
      </c>
      <c r="E247" s="289" t="str">
        <f>Quantitativo!C247</f>
        <v>UN</v>
      </c>
      <c r="F247" s="272">
        <f>Quantitativo!D247</f>
        <v>1</v>
      </c>
      <c r="G247" s="271">
        <v>40.33</v>
      </c>
      <c r="H247" s="272">
        <f t="shared" si="42"/>
        <v>50.08</v>
      </c>
      <c r="I247" s="272">
        <f t="shared" si="43"/>
        <v>50.08</v>
      </c>
      <c r="J247" s="298"/>
      <c r="M247" s="441"/>
      <c r="N247" s="353"/>
      <c r="O247" s="353"/>
      <c r="P247" s="552"/>
      <c r="Q247" s="356"/>
    </row>
    <row r="248" spans="1:17" s="191" customFormat="1" ht="25.5">
      <c r="A248" s="286" t="str">
        <f>Quantitativo!A248</f>
        <v>1.26.3.3.</v>
      </c>
      <c r="B248" s="286" t="s">
        <v>962</v>
      </c>
      <c r="C248" s="414">
        <v>94794</v>
      </c>
      <c r="D248" s="288" t="str">
        <f>Quantitativo!B248</f>
        <v>REGISTRO DE GAVETA BRUTO, LATÃO, ROSCÁVEL, 1 1/2", COM ACABAMENTO E CANOPLA CROMADOS - FORNECIMENTO E INSTALAÇÃO. AF_08/2021</v>
      </c>
      <c r="E248" s="289" t="str">
        <f>Quantitativo!C248</f>
        <v>UN</v>
      </c>
      <c r="F248" s="272">
        <f>Quantitativo!D248</f>
        <v>1</v>
      </c>
      <c r="G248" s="271">
        <v>124.38</v>
      </c>
      <c r="H248" s="272">
        <f t="shared" si="42"/>
        <v>154.46</v>
      </c>
      <c r="I248" s="272">
        <f t="shared" ref="I248:I257" si="44">ROUND(H248*F248,2)</f>
        <v>154.46</v>
      </c>
      <c r="J248" s="298"/>
      <c r="M248" s="441"/>
      <c r="N248" s="353"/>
      <c r="O248" s="353"/>
      <c r="P248" s="552"/>
      <c r="Q248" s="356"/>
    </row>
    <row r="249" spans="1:17" s="191" customFormat="1" ht="25.5">
      <c r="A249" s="286" t="str">
        <f>Quantitativo!A249</f>
        <v>1.26.3.4.</v>
      </c>
      <c r="B249" s="286" t="s">
        <v>962</v>
      </c>
      <c r="C249" s="414">
        <v>89987</v>
      </c>
      <c r="D249" s="288" t="str">
        <f>Quantitativo!B249</f>
        <v>REGISTRO DE GAVETA BRUTO, LATÃO, ROSCÁVEL, 3/4", COM ACABAMENTO E CANOPLA CROMADOS - FORNECIMENTO E INSTALAÇÃO. AF_08/2021</v>
      </c>
      <c r="E249" s="289" t="str">
        <f>Quantitativo!C249</f>
        <v>UN</v>
      </c>
      <c r="F249" s="272">
        <f>Quantitativo!D249</f>
        <v>6</v>
      </c>
      <c r="G249" s="271">
        <v>70.37</v>
      </c>
      <c r="H249" s="272">
        <f t="shared" si="42"/>
        <v>87.39</v>
      </c>
      <c r="I249" s="272">
        <f t="shared" si="44"/>
        <v>524.34</v>
      </c>
      <c r="J249" s="298"/>
      <c r="M249" s="441"/>
      <c r="N249" s="353"/>
      <c r="O249" s="353"/>
      <c r="P249" s="552"/>
      <c r="Q249" s="356"/>
    </row>
    <row r="250" spans="1:17" s="191" customFormat="1" ht="25.5">
      <c r="A250" s="286" t="str">
        <f>Quantitativo!A250</f>
        <v>1.26.3.5.</v>
      </c>
      <c r="B250" s="286" t="s">
        <v>962</v>
      </c>
      <c r="C250" s="414">
        <v>89985</v>
      </c>
      <c r="D250" s="288" t="str">
        <f>Quantitativo!B250</f>
        <v>REGISTRO DE PRESSÃO BRUTO, LATÃO, ROSCÁVEL, 3/4", COM ACABAMENTO E CANOPLA CROMADOS - FORNECIMENTO E INSTALAÇÃO. AF_08/2021</v>
      </c>
      <c r="E250" s="289" t="str">
        <f>Quantitativo!C250</f>
        <v>UN</v>
      </c>
      <c r="F250" s="272">
        <f>Quantitativo!D250</f>
        <v>4</v>
      </c>
      <c r="G250" s="271">
        <v>66.959999999999994</v>
      </c>
      <c r="H250" s="272">
        <f t="shared" si="42"/>
        <v>83.15</v>
      </c>
      <c r="I250" s="272">
        <f t="shared" si="44"/>
        <v>332.6</v>
      </c>
      <c r="J250" s="298"/>
      <c r="M250" s="441"/>
      <c r="N250" s="353"/>
      <c r="O250" s="353"/>
      <c r="P250" s="552"/>
      <c r="Q250" s="356"/>
    </row>
    <row r="251" spans="1:17" s="191" customFormat="1" ht="38.25">
      <c r="A251" s="286" t="str">
        <f>Quantitativo!A251</f>
        <v>1.26.3.6.</v>
      </c>
      <c r="B251" s="286" t="s">
        <v>962</v>
      </c>
      <c r="C251" s="414">
        <v>89383</v>
      </c>
      <c r="D251" s="288" t="str">
        <f>Quantitativo!B251</f>
        <v>ADAPTADOR CURTO COM BOLSA E ROSCA PARA REGISTRO, PVC, SOLDÁVEL, DN 25MM X 3/4, INSTALADO EM RAMAL OU SUB-RAMAL DE ÁGUA - FORNECIMENTO E INSTALAÇÃO. AF_12/2014</v>
      </c>
      <c r="E251" s="289" t="str">
        <f>Quantitativo!C251</f>
        <v>UN</v>
      </c>
      <c r="F251" s="272">
        <f>Quantitativo!D251</f>
        <v>12</v>
      </c>
      <c r="G251" s="271">
        <v>6.98</v>
      </c>
      <c r="H251" s="272">
        <f t="shared" si="42"/>
        <v>8.67</v>
      </c>
      <c r="I251" s="272">
        <f t="shared" si="44"/>
        <v>104.04</v>
      </c>
      <c r="J251" s="298"/>
      <c r="M251" s="441"/>
      <c r="N251" s="353"/>
      <c r="O251" s="353"/>
      <c r="P251" s="552"/>
      <c r="Q251" s="356"/>
    </row>
    <row r="252" spans="1:17" s="191" customFormat="1" ht="25.5">
      <c r="A252" s="286" t="str">
        <f>Quantitativo!A252</f>
        <v>1.26.3.7.</v>
      </c>
      <c r="B252" s="286" t="s">
        <v>962</v>
      </c>
      <c r="C252" s="414">
        <v>89627</v>
      </c>
      <c r="D252" s="288" t="str">
        <f>Quantitativo!B252</f>
        <v>TÊ DE REDUÇÃO, PVC, SOLDÁVEL, DN 50MM X 25MM, INSTALADO EM PRUMADA DE ÁGUA - FORNECIMENTO E INSTALAÇÃO. AF_12/2014</v>
      </c>
      <c r="E252" s="289" t="str">
        <f>Quantitativo!C252</f>
        <v>UN</v>
      </c>
      <c r="F252" s="272">
        <f>Quantitativo!D252</f>
        <v>1</v>
      </c>
      <c r="G252" s="271">
        <v>22.42</v>
      </c>
      <c r="H252" s="272">
        <f t="shared" si="42"/>
        <v>27.84</v>
      </c>
      <c r="I252" s="272">
        <f t="shared" si="44"/>
        <v>27.84</v>
      </c>
      <c r="J252" s="298"/>
      <c r="M252" s="441"/>
      <c r="N252" s="353"/>
      <c r="O252" s="353"/>
      <c r="P252" s="552"/>
      <c r="Q252" s="356"/>
    </row>
    <row r="253" spans="1:17" s="191" customFormat="1" ht="38.25">
      <c r="A253" s="286" t="str">
        <f>Quantitativo!A253</f>
        <v>1.26.3.8.</v>
      </c>
      <c r="B253" s="286" t="s">
        <v>962</v>
      </c>
      <c r="C253" s="414">
        <v>94711</v>
      </c>
      <c r="D253" s="288" t="str">
        <f>Quantitativo!B253</f>
        <v>ADAPTADOR COM FLANGES LIVRES, PVC, SOLDÁVEL, DN 50 MM X 1 1/2 , INSTALADO EM RESERVAÇÃO DE ÁGUA DE EDIFICAÇÃO QUE POSSUA RESERVATÓRIO DE FIBRA/FIBROCIMENTO   FORNECIMENTO E INSTALAÇÃO. AF_06/2016</v>
      </c>
      <c r="E253" s="289" t="str">
        <f>Quantitativo!C253</f>
        <v>UN</v>
      </c>
      <c r="F253" s="272">
        <f>Quantitativo!D253</f>
        <v>3</v>
      </c>
      <c r="G253" s="271">
        <v>67.599999999999994</v>
      </c>
      <c r="H253" s="272">
        <f t="shared" si="42"/>
        <v>83.95</v>
      </c>
      <c r="I253" s="272">
        <f t="shared" si="44"/>
        <v>251.85</v>
      </c>
      <c r="J253" s="298"/>
      <c r="M253" s="441"/>
      <c r="N253" s="353"/>
      <c r="O253" s="353"/>
      <c r="P253" s="552"/>
      <c r="Q253" s="356"/>
    </row>
    <row r="254" spans="1:17" s="191" customFormat="1" ht="25.5">
      <c r="A254" s="286" t="str">
        <f>Quantitativo!A254</f>
        <v>1.26.3.9.</v>
      </c>
      <c r="B254" s="286" t="s">
        <v>964</v>
      </c>
      <c r="C254" s="414">
        <v>813</v>
      </c>
      <c r="D254" s="288" t="str">
        <f>Quantitativo!B254</f>
        <v>BUCHA DE REDUCAO DE PVC, SOLDAVEL, LONGA, COM 50 X 25 MM, PARA AGUA FRIA PREDIAL</v>
      </c>
      <c r="E254" s="289" t="str">
        <f>Quantitativo!C254</f>
        <v>UN</v>
      </c>
      <c r="F254" s="272">
        <f>Quantitativo!D254</f>
        <v>3</v>
      </c>
      <c r="G254" s="271">
        <v>5.18</v>
      </c>
      <c r="H254" s="272">
        <f t="shared" si="42"/>
        <v>6.43</v>
      </c>
      <c r="I254" s="272">
        <f t="shared" si="44"/>
        <v>19.29</v>
      </c>
      <c r="J254" s="298"/>
      <c r="M254" s="441"/>
      <c r="N254" s="353"/>
      <c r="O254" s="353"/>
      <c r="P254" s="552"/>
      <c r="Q254" s="356"/>
    </row>
    <row r="255" spans="1:17" s="191" customFormat="1" ht="51">
      <c r="A255" s="286" t="str">
        <f>Quantitativo!A255</f>
        <v>1.26.3.10.</v>
      </c>
      <c r="B255" s="286" t="s">
        <v>962</v>
      </c>
      <c r="C255" s="414">
        <v>91785</v>
      </c>
      <c r="D255" s="288" t="str">
        <f>Quantitativo!B255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E255" s="289" t="str">
        <f>Quantitativo!C255</f>
        <v>M</v>
      </c>
      <c r="F255" s="272">
        <f>Quantitativo!D255</f>
        <v>66.5</v>
      </c>
      <c r="G255" s="271">
        <v>44.64</v>
      </c>
      <c r="H255" s="272">
        <f t="shared" si="42"/>
        <v>55.43</v>
      </c>
      <c r="I255" s="272">
        <f t="shared" si="44"/>
        <v>3686.1</v>
      </c>
      <c r="J255" s="298"/>
      <c r="M255" s="441"/>
      <c r="N255" s="353"/>
      <c r="O255" s="353"/>
      <c r="P255" s="552"/>
      <c r="Q255" s="356"/>
    </row>
    <row r="256" spans="1:17" s="191" customFormat="1" ht="38.25">
      <c r="A256" s="286" t="str">
        <f>Quantitativo!A256</f>
        <v>1.26.3.11.</v>
      </c>
      <c r="B256" s="286" t="s">
        <v>962</v>
      </c>
      <c r="C256" s="414">
        <v>91788</v>
      </c>
      <c r="D256" s="288" t="str">
        <f>Quantitativo!B256</f>
        <v>(COMPOSIÇÃO REPRESENTATIVA) DO SERVIÇO DE INSTALAÇÃO DE TUBOS DE PVC, SOLDÁVEL, ÁGUA FRIA, DN 50 MM (INSTALADO EM PRUMADA), INCLUSIVE CONEXÕES, CORTES E FIXAÇÕES, PARA PRÉDIOS. AF_10/2015</v>
      </c>
      <c r="E256" s="289" t="str">
        <f>Quantitativo!C256</f>
        <v>M</v>
      </c>
      <c r="F256" s="272">
        <f>Quantitativo!D256</f>
        <v>10.5</v>
      </c>
      <c r="G256" s="271">
        <v>46.05</v>
      </c>
      <c r="H256" s="272">
        <f t="shared" si="42"/>
        <v>57.18</v>
      </c>
      <c r="I256" s="272">
        <f t="shared" si="44"/>
        <v>600.39</v>
      </c>
      <c r="J256" s="298"/>
      <c r="M256" s="441"/>
      <c r="N256" s="353"/>
      <c r="O256" s="353"/>
      <c r="P256" s="552"/>
      <c r="Q256" s="356"/>
    </row>
    <row r="257" spans="1:17" s="191" customFormat="1" ht="25.5">
      <c r="A257" s="286" t="str">
        <f>Quantitativo!A257</f>
        <v>1.26.3.12.</v>
      </c>
      <c r="B257" s="286" t="s">
        <v>968</v>
      </c>
      <c r="C257" s="414">
        <v>44</v>
      </c>
      <c r="D257" s="288" t="str">
        <f>Quantitativo!B257</f>
        <v>CAIXA D'AGUA EM POLIETILENO 1000 LITROS, COM TAMPA E COM ACESSÓRIOS - FORNECIMENTO, TRANSPORTE E INSTALAÇÃO (REF. SINAPI-C 88503)</v>
      </c>
      <c r="E257" s="289" t="str">
        <f>Quantitativo!C257</f>
        <v>UND</v>
      </c>
      <c r="F257" s="272">
        <f>Quantitativo!D257</f>
        <v>1</v>
      </c>
      <c r="G257" s="534">
        <f>Composição!H198</f>
        <v>948.70999999999992</v>
      </c>
      <c r="H257" s="272">
        <f t="shared" si="42"/>
        <v>1178.1099999999999</v>
      </c>
      <c r="I257" s="272">
        <f t="shared" si="44"/>
        <v>1178.1099999999999</v>
      </c>
      <c r="J257" s="298"/>
      <c r="M257" s="441"/>
      <c r="N257" s="353"/>
      <c r="O257" s="353"/>
      <c r="P257" s="552"/>
      <c r="Q257" s="356"/>
    </row>
    <row r="258" spans="1:17" s="191" customFormat="1" ht="12.75">
      <c r="A258" s="290"/>
      <c r="B258" s="291"/>
      <c r="C258" s="401"/>
      <c r="D258" s="402"/>
      <c r="E258" s="403"/>
      <c r="F258" s="292"/>
      <c r="G258" s="404"/>
      <c r="H258" s="292"/>
      <c r="I258" s="292"/>
      <c r="J258" s="297"/>
      <c r="M258" s="441"/>
      <c r="N258" s="353"/>
      <c r="O258" s="353"/>
      <c r="P258" s="552"/>
      <c r="Q258" s="356"/>
    </row>
    <row r="259" spans="1:17" s="191" customFormat="1" ht="12.75">
      <c r="A259" s="280" t="str">
        <f>Quantitativo!A259</f>
        <v>1.27.</v>
      </c>
      <c r="B259" s="281"/>
      <c r="C259" s="282"/>
      <c r="D259" s="283" t="str">
        <f>Quantitativo!B259</f>
        <v>ESQUADRIAS</v>
      </c>
      <c r="E259" s="284"/>
      <c r="F259" s="285"/>
      <c r="G259" s="280"/>
      <c r="H259" s="281"/>
      <c r="I259" s="225">
        <f>SUBTOTAL(9,I260:I265)</f>
        <v>101836.79</v>
      </c>
      <c r="J259" s="269">
        <f>I259/$I$278</f>
        <v>9.5704968819533748E-2</v>
      </c>
      <c r="M259" s="441"/>
      <c r="N259" s="353"/>
      <c r="O259" s="353"/>
      <c r="P259" s="552"/>
      <c r="Q259" s="356"/>
    </row>
    <row r="260" spans="1:17" s="191" customFormat="1" ht="12.75">
      <c r="A260" s="286" t="str">
        <f>Quantitativo!A260</f>
        <v>1.27.0.1.</v>
      </c>
      <c r="B260" s="286" t="s">
        <v>966</v>
      </c>
      <c r="C260" s="414">
        <v>40142</v>
      </c>
      <c r="D260" s="288" t="str">
        <f>Quantitativo!B260</f>
        <v>PORTA DE VIDRO TEMPERADO 10MM - JATEADO, COM FERRAGENS - INSTALADA</v>
      </c>
      <c r="E260" s="289" t="str">
        <f>Quantitativo!C260</f>
        <v>M2</v>
      </c>
      <c r="F260" s="272">
        <f>Quantitativo!D260</f>
        <v>4.2</v>
      </c>
      <c r="G260" s="534">
        <f>ROUND(646.23*0.8*J8,2)</f>
        <v>581.09</v>
      </c>
      <c r="H260" s="272">
        <f t="shared" si="42"/>
        <v>721.6</v>
      </c>
      <c r="I260" s="272">
        <f t="shared" ref="I260:I276" si="45">ROUND(H260*F260,2)</f>
        <v>3030.72</v>
      </c>
      <c r="J260" s="298"/>
      <c r="M260" s="441"/>
      <c r="N260" s="353"/>
      <c r="O260" s="353"/>
      <c r="P260" s="552"/>
      <c r="Q260" s="356"/>
    </row>
    <row r="261" spans="1:17" s="191" customFormat="1" ht="51">
      <c r="A261" s="286" t="str">
        <f>Quantitativo!A261</f>
        <v>1.27.0.2.</v>
      </c>
      <c r="B261" s="286" t="s">
        <v>962</v>
      </c>
      <c r="C261" s="414">
        <v>90844</v>
      </c>
      <c r="D261" s="288" t="str">
        <f>Quantitativo!B261</f>
        <v>KIT DE PORTA DE MADEIRA PARA PINTURA, SEMI-OCA (LEVE OU MÉDIA), PADRÃO MÉDIO, 90X210CM, ESPESSURA DE 3,5CM, ITENS INCLUSOS: DOBRADIÇAS, MONTAGEM E INSTALAÇÃO DO BATENTE, FECHADURA COM EXECUÇÃO DO FURO - FORNECIMENTO E INSTALAÇÃO. AF_12/2019</v>
      </c>
      <c r="E261" s="289" t="str">
        <f>Quantitativo!C261</f>
        <v>UN</v>
      </c>
      <c r="F261" s="272">
        <f>Quantitativo!D261</f>
        <v>6</v>
      </c>
      <c r="G261" s="271">
        <v>1103.55</v>
      </c>
      <c r="H261" s="272">
        <f t="shared" si="42"/>
        <v>1370.39</v>
      </c>
      <c r="I261" s="272">
        <f t="shared" si="45"/>
        <v>8222.34</v>
      </c>
      <c r="J261" s="298"/>
      <c r="M261" s="441"/>
      <c r="N261" s="353"/>
      <c r="O261" s="353"/>
      <c r="P261" s="552"/>
      <c r="Q261" s="356"/>
    </row>
    <row r="262" spans="1:17" s="191" customFormat="1" ht="25.5">
      <c r="A262" s="286" t="str">
        <f>Quantitativo!A262</f>
        <v>1.27.0.3.</v>
      </c>
      <c r="B262" s="286" t="s">
        <v>962</v>
      </c>
      <c r="C262" s="414">
        <v>91341</v>
      </c>
      <c r="D262" s="288" t="str">
        <f>Quantitativo!B262</f>
        <v>PORTA EM ALUMÍNIO DE ABRIR TIPO VENEZIANA COM GUARNIÇÃO, FIXAÇÃO COM PARAFUSOS - FORNECIMENTO E INSTALAÇÃO. AF_12/2019</v>
      </c>
      <c r="E262" s="289" t="str">
        <f>Quantitativo!C262</f>
        <v>M2</v>
      </c>
      <c r="F262" s="272">
        <f>Quantitativo!D262</f>
        <v>7.2</v>
      </c>
      <c r="G262" s="271">
        <v>882.25</v>
      </c>
      <c r="H262" s="272">
        <f t="shared" si="42"/>
        <v>1095.58</v>
      </c>
      <c r="I262" s="272">
        <f t="shared" si="45"/>
        <v>7888.18</v>
      </c>
      <c r="J262" s="298"/>
      <c r="M262" s="441"/>
      <c r="N262" s="353"/>
      <c r="O262" s="353"/>
      <c r="P262" s="552"/>
      <c r="Q262" s="356"/>
    </row>
    <row r="263" spans="1:17" s="191" customFormat="1" ht="38.25">
      <c r="A263" s="286" t="str">
        <f>Quantitativo!A263</f>
        <v>1.27.0.4.</v>
      </c>
      <c r="B263" s="286" t="s">
        <v>962</v>
      </c>
      <c r="C263" s="414">
        <v>94570</v>
      </c>
      <c r="D263" s="288" t="str">
        <f>Quantitativo!B263</f>
        <v>JANELA DE ALUMÍNIO DE CORRER COM 2 FOLHAS PARA VIDROS, COM VIDROS, BATENTE, ACABAMENTO COM ACETATO OU BRILHANTE E FERRAGENS. EXCLUSIVE ALIZAR E CONTRAMARCO. FORNECIMENTO E INSTALAÇÃO. AF_12/2019</v>
      </c>
      <c r="E263" s="289" t="str">
        <f>Quantitativo!C263</f>
        <v>M2</v>
      </c>
      <c r="F263" s="272">
        <f>Quantitativo!D263</f>
        <v>81.150000000000006</v>
      </c>
      <c r="G263" s="271">
        <v>372.36</v>
      </c>
      <c r="H263" s="272">
        <f t="shared" si="42"/>
        <v>462.4</v>
      </c>
      <c r="I263" s="272">
        <f t="shared" si="45"/>
        <v>37523.760000000002</v>
      </c>
      <c r="J263" s="298"/>
      <c r="M263" s="441"/>
      <c r="N263" s="353"/>
      <c r="O263" s="353"/>
      <c r="P263" s="552"/>
      <c r="Q263" s="356"/>
    </row>
    <row r="264" spans="1:17" s="191" customFormat="1" ht="12.75">
      <c r="A264" s="286" t="str">
        <f>Quantitativo!A264</f>
        <v>1.27.0.5.</v>
      </c>
      <c r="B264" s="286" t="s">
        <v>966</v>
      </c>
      <c r="C264" s="414">
        <v>42688</v>
      </c>
      <c r="D264" s="288" t="str">
        <f>Quantitativo!B264</f>
        <v>JANELA DE ALUMÍNIO ANODIZADO (BASCULANTE) - FONECIMENTO E INSTALAÇÃO</v>
      </c>
      <c r="E264" s="289" t="str">
        <f>Quantitativo!C264</f>
        <v>M2</v>
      </c>
      <c r="F264" s="272">
        <f>Quantitativo!D264</f>
        <v>29.1</v>
      </c>
      <c r="G264" s="534">
        <f>ROUND(813.73*0.8*J8,2)</f>
        <v>731.71</v>
      </c>
      <c r="H264" s="272">
        <f t="shared" si="42"/>
        <v>908.64</v>
      </c>
      <c r="I264" s="272">
        <f t="shared" si="45"/>
        <v>26441.42</v>
      </c>
      <c r="J264" s="298"/>
      <c r="M264" s="441"/>
      <c r="N264" s="353"/>
      <c r="O264" s="353"/>
      <c r="P264" s="552"/>
      <c r="Q264" s="356"/>
    </row>
    <row r="265" spans="1:17" s="191" customFormat="1" ht="25.5">
      <c r="A265" s="286" t="str">
        <f>Quantitativo!A265</f>
        <v>1.27.0.6.</v>
      </c>
      <c r="B265" s="286" t="s">
        <v>962</v>
      </c>
      <c r="C265" s="414">
        <v>101965</v>
      </c>
      <c r="D265" s="288" t="str">
        <f>Quantitativo!B265</f>
        <v>PEITORIL LINEAR EM GRANITO OU MÁRMORE, L = 15CM, COMPRIMENTO DE ATÉ 2M, ASSENTADO COM ARGAMASSA 1:6 COM ADITIVO. AF_11/2020</v>
      </c>
      <c r="E265" s="289" t="str">
        <f>Quantitativo!C265</f>
        <v>M</v>
      </c>
      <c r="F265" s="272">
        <f>Quantitativo!D265</f>
        <v>110.25</v>
      </c>
      <c r="G265" s="271">
        <v>136.81</v>
      </c>
      <c r="H265" s="272">
        <f t="shared" si="42"/>
        <v>169.89</v>
      </c>
      <c r="I265" s="272">
        <f t="shared" si="45"/>
        <v>18730.37</v>
      </c>
      <c r="J265" s="298"/>
      <c r="M265" s="441"/>
      <c r="N265" s="353"/>
      <c r="O265" s="353"/>
      <c r="P265" s="552"/>
      <c r="Q265" s="356"/>
    </row>
    <row r="266" spans="1:17" s="191" customFormat="1" ht="12.75">
      <c r="A266" s="280" t="str">
        <f>Quantitativo!A266</f>
        <v>1.28.</v>
      </c>
      <c r="B266" s="281"/>
      <c r="C266" s="282"/>
      <c r="D266" s="283" t="str">
        <f>Quantitativo!B266</f>
        <v>PINTURA</v>
      </c>
      <c r="E266" s="284"/>
      <c r="F266" s="285"/>
      <c r="G266" s="280"/>
      <c r="H266" s="281"/>
      <c r="I266" s="225">
        <f>SUBTOTAL(9,I267:I272)</f>
        <v>23796.259999999995</v>
      </c>
      <c r="J266" s="269">
        <f>I266/$I$278</f>
        <v>2.2363433895761228E-2</v>
      </c>
      <c r="M266" s="441"/>
      <c r="N266" s="353"/>
      <c r="O266" s="353"/>
      <c r="P266" s="552"/>
      <c r="Q266" s="356"/>
    </row>
    <row r="267" spans="1:17" s="191" customFormat="1" ht="12.75">
      <c r="A267" s="286" t="str">
        <f>Quantitativo!A267</f>
        <v>1.28.0.1.</v>
      </c>
      <c r="B267" s="286" t="s">
        <v>962</v>
      </c>
      <c r="C267" s="414">
        <v>88485</v>
      </c>
      <c r="D267" s="288" t="str">
        <f>Quantitativo!B267</f>
        <v>APLICAÇÃO DE FUNDO SELADOR ACRÍLICO EM PAREDES E TETO, UMA DEMÃO</v>
      </c>
      <c r="E267" s="289" t="str">
        <f>Quantitativo!C267</f>
        <v>M2</v>
      </c>
      <c r="F267" s="272">
        <f>Quantitativo!D267</f>
        <v>728</v>
      </c>
      <c r="G267" s="271">
        <v>2.48</v>
      </c>
      <c r="H267" s="272">
        <f t="shared" si="42"/>
        <v>3.08</v>
      </c>
      <c r="I267" s="272">
        <f t="shared" si="45"/>
        <v>2242.2399999999998</v>
      </c>
      <c r="J267" s="298"/>
      <c r="M267" s="441"/>
      <c r="N267" s="353"/>
      <c r="O267" s="353"/>
      <c r="P267" s="552"/>
      <c r="Q267" s="356"/>
    </row>
    <row r="268" spans="1:17" s="191" customFormat="1" ht="25.5">
      <c r="A268" s="286" t="str">
        <f>Quantitativo!A268</f>
        <v>1.28.0.2.</v>
      </c>
      <c r="B268" s="286" t="s">
        <v>962</v>
      </c>
      <c r="C268" s="414">
        <v>88489</v>
      </c>
      <c r="D268" s="288" t="str">
        <f>Quantitativo!B268</f>
        <v>APLICAÇÃO MANUAL DE PINTURA COM TINTA LÁTEX ACRÍLICA EM PAREDES, DUAS DEMÃOS. AF_06/2014</v>
      </c>
      <c r="E268" s="289" t="str">
        <f>Quantitativo!C268</f>
        <v>M2</v>
      </c>
      <c r="F268" s="272">
        <f>Quantitativo!D268</f>
        <v>416.2</v>
      </c>
      <c r="G268" s="271">
        <v>13.9</v>
      </c>
      <c r="H268" s="272">
        <f t="shared" si="42"/>
        <v>17.260000000000002</v>
      </c>
      <c r="I268" s="272">
        <f t="shared" si="45"/>
        <v>7183.61</v>
      </c>
      <c r="J268" s="298"/>
      <c r="M268" s="441"/>
      <c r="N268" s="353"/>
      <c r="O268" s="353"/>
      <c r="P268" s="552"/>
      <c r="Q268" s="356"/>
    </row>
    <row r="269" spans="1:17" s="191" customFormat="1" ht="25.5">
      <c r="A269" s="286" t="str">
        <f>Quantitativo!A269</f>
        <v>1.28.0.3.</v>
      </c>
      <c r="B269" s="286" t="s">
        <v>962</v>
      </c>
      <c r="C269" s="414">
        <v>88488</v>
      </c>
      <c r="D269" s="288" t="str">
        <f>Quantitativo!B269</f>
        <v>APLICAÇÃO MANUAL DE PINTURA COM TINTA LÁTEX ACRÍLICA EM TETO, DUAS DEMÃOS. AF_06/2014</v>
      </c>
      <c r="E269" s="289" t="str">
        <f>Quantitativo!C269</f>
        <v>M2</v>
      </c>
      <c r="F269" s="272">
        <f>Quantitativo!D269</f>
        <v>311.8</v>
      </c>
      <c r="G269" s="271">
        <v>15.87</v>
      </c>
      <c r="H269" s="272">
        <f t="shared" si="42"/>
        <v>19.71</v>
      </c>
      <c r="I269" s="272">
        <f t="shared" si="45"/>
        <v>6145.58</v>
      </c>
      <c r="J269" s="298"/>
      <c r="M269" s="441"/>
      <c r="N269" s="353"/>
      <c r="O269" s="353"/>
      <c r="P269" s="552"/>
      <c r="Q269" s="356"/>
    </row>
    <row r="270" spans="1:17" s="227" customFormat="1" ht="12.75">
      <c r="A270" s="286" t="str">
        <f>Quantitativo!A270</f>
        <v>1.28.0.4.</v>
      </c>
      <c r="B270" s="286" t="s">
        <v>962</v>
      </c>
      <c r="C270" s="414">
        <v>102197</v>
      </c>
      <c r="D270" s="288" t="str">
        <f>Quantitativo!B270</f>
        <v>PINTURA FUNDO NIVELADOR ALQUÍDICO BRANCO EM MADEIRA. AF_01/2021</v>
      </c>
      <c r="E270" s="289" t="str">
        <f>Quantitativo!C270</f>
        <v>M2</v>
      </c>
      <c r="F270" s="272">
        <f>Quantitativo!D270</f>
        <v>34.049999999999997</v>
      </c>
      <c r="G270" s="271">
        <v>26.95</v>
      </c>
      <c r="H270" s="272">
        <f t="shared" si="42"/>
        <v>33.47</v>
      </c>
      <c r="I270" s="272">
        <f t="shared" si="45"/>
        <v>1139.6500000000001</v>
      </c>
      <c r="J270" s="298"/>
      <c r="K270" s="191"/>
      <c r="M270" s="441"/>
      <c r="N270" s="357"/>
      <c r="O270" s="358"/>
      <c r="P270" s="552"/>
      <c r="Q270" s="231"/>
    </row>
    <row r="271" spans="1:17" s="227" customFormat="1" ht="25.5">
      <c r="A271" s="286" t="str">
        <f>Quantitativo!A271</f>
        <v>1.28.0.5.</v>
      </c>
      <c r="B271" s="286" t="s">
        <v>962</v>
      </c>
      <c r="C271" s="414">
        <v>102218</v>
      </c>
      <c r="D271" s="288" t="str">
        <f>Quantitativo!B271</f>
        <v>PINTURA TINTA DE ACABAMENTO (PIGMENTADA) ESMALTE SINTÉTICO FOSCO EM MADEIRA, 2 DEMÃOS. AF_01/2021</v>
      </c>
      <c r="E271" s="289" t="str">
        <f>Quantitativo!C271</f>
        <v>M2</v>
      </c>
      <c r="F271" s="272">
        <f>Quantitativo!D271</f>
        <v>34.049999999999997</v>
      </c>
      <c r="G271" s="271">
        <v>15.1</v>
      </c>
      <c r="H271" s="272">
        <f t="shared" si="42"/>
        <v>18.75</v>
      </c>
      <c r="I271" s="272">
        <f t="shared" si="45"/>
        <v>638.44000000000005</v>
      </c>
      <c r="J271" s="298"/>
      <c r="K271" s="191"/>
      <c r="M271" s="364"/>
      <c r="N271" s="357"/>
      <c r="O271" s="358"/>
      <c r="P271" s="363"/>
      <c r="Q271" s="231"/>
    </row>
    <row r="272" spans="1:17" s="227" customFormat="1" ht="12.75">
      <c r="A272" s="286" t="str">
        <f>Quantitativo!A272</f>
        <v>1.28.0.6.</v>
      </c>
      <c r="B272" s="286" t="s">
        <v>962</v>
      </c>
      <c r="C272" s="414">
        <v>88497</v>
      </c>
      <c r="D272" s="288" t="str">
        <f>Quantitativo!B272</f>
        <v>APLICAÇÃO E LIXAMENTO DE MASSA LÁTEX EM PAREDES, DUAS DEMÃOS. AF_06/2014</v>
      </c>
      <c r="E272" s="289" t="str">
        <f>Quantitativo!C272</f>
        <v>M2</v>
      </c>
      <c r="F272" s="272">
        <f>Quantitativo!D272</f>
        <v>308.89999999999998</v>
      </c>
      <c r="G272" s="271">
        <v>16.809999999999999</v>
      </c>
      <c r="H272" s="272">
        <f t="shared" si="42"/>
        <v>20.87</v>
      </c>
      <c r="I272" s="272">
        <f t="shared" si="45"/>
        <v>6446.74</v>
      </c>
      <c r="J272" s="298"/>
      <c r="K272" s="191"/>
      <c r="M272" s="364"/>
      <c r="N272" s="357"/>
      <c r="O272" s="358"/>
      <c r="P272" s="363"/>
      <c r="Q272" s="231"/>
    </row>
    <row r="273" spans="1:17" s="227" customFormat="1" ht="12.75">
      <c r="A273" s="280" t="str">
        <f>Quantitativo!A273</f>
        <v>1.29.</v>
      </c>
      <c r="B273" s="281"/>
      <c r="C273" s="282"/>
      <c r="D273" s="283" t="str">
        <f>Quantitativo!B273</f>
        <v>IMPLANTAÇÃO SERVIÇOS EXTERNOS</v>
      </c>
      <c r="E273" s="284"/>
      <c r="F273" s="285"/>
      <c r="G273" s="280"/>
      <c r="H273" s="281"/>
      <c r="I273" s="225">
        <f>SUBTOTAL(9,I274:I276)</f>
        <v>8911.9</v>
      </c>
      <c r="J273" s="269">
        <f>I273/$I$278</f>
        <v>8.3752945435809877E-3</v>
      </c>
      <c r="K273" s="191"/>
      <c r="M273" s="364"/>
      <c r="N273" s="357"/>
      <c r="O273" s="358"/>
      <c r="P273" s="363"/>
      <c r="Q273" s="231"/>
    </row>
    <row r="274" spans="1:17" s="227" customFormat="1" ht="25.5">
      <c r="A274" s="286" t="str">
        <f>Quantitativo!A274</f>
        <v>1.29.0.1.</v>
      </c>
      <c r="B274" s="286" t="s">
        <v>962</v>
      </c>
      <c r="C274" s="414">
        <v>97083</v>
      </c>
      <c r="D274" s="288" t="str">
        <f>Quantitativo!B274</f>
        <v>COMPACTAÇÃO MECÂNICA DE SOLO PARA EXECUÇÃO DE RADIER, PISO DE CONCRETO OU LAJE SOBRE SOLO, COM COMPACTADOR DE SOLOS A PERCUSSÃO. AF_09/2021</v>
      </c>
      <c r="E274" s="289" t="str">
        <f>Quantitativo!C274</f>
        <v>M2</v>
      </c>
      <c r="F274" s="272">
        <f>Quantitativo!D274</f>
        <v>58.56</v>
      </c>
      <c r="G274" s="271">
        <v>3.24</v>
      </c>
      <c r="H274" s="272">
        <f t="shared" si="42"/>
        <v>4.0199999999999996</v>
      </c>
      <c r="I274" s="272">
        <f t="shared" si="45"/>
        <v>235.41</v>
      </c>
      <c r="J274" s="298"/>
      <c r="K274" s="191"/>
      <c r="M274" s="364"/>
      <c r="N274" s="357"/>
      <c r="O274" s="358"/>
      <c r="P274" s="363"/>
      <c r="Q274" s="231"/>
    </row>
    <row r="275" spans="1:17" s="227" customFormat="1" ht="25.5">
      <c r="A275" s="286" t="str">
        <f>Quantitativo!A275</f>
        <v>1.29.0.2.</v>
      </c>
      <c r="B275" s="286" t="s">
        <v>963</v>
      </c>
      <c r="C275" s="414">
        <v>30</v>
      </c>
      <c r="D275" s="288" t="str">
        <f>Quantitativo!B275</f>
        <v>LASTRO COM MATERIAL GRANULAR (PEDRA BRITADA N.2), APLICADO EM PISOS OU RADIERS, ESPESSURA DE *10 CM*. AF_08/2017</v>
      </c>
      <c r="E275" s="289" t="str">
        <f>Quantitativo!C275</f>
        <v>M3</v>
      </c>
      <c r="F275" s="272">
        <f>Quantitativo!D275</f>
        <v>5.86</v>
      </c>
      <c r="G275" s="271">
        <v>106.98</v>
      </c>
      <c r="H275" s="272">
        <f t="shared" si="42"/>
        <v>132.85</v>
      </c>
      <c r="I275" s="272">
        <f t="shared" si="45"/>
        <v>778.5</v>
      </c>
      <c r="J275" s="298"/>
      <c r="K275" s="191"/>
      <c r="M275" s="364"/>
      <c r="N275" s="357"/>
      <c r="O275" s="358"/>
      <c r="P275" s="363"/>
      <c r="Q275" s="231"/>
    </row>
    <row r="276" spans="1:17" s="227" customFormat="1" ht="38.25">
      <c r="A276" s="286" t="str">
        <f>Quantitativo!A276</f>
        <v>1.29.0.3.</v>
      </c>
      <c r="B276" s="286" t="s">
        <v>962</v>
      </c>
      <c r="C276" s="414">
        <v>94994</v>
      </c>
      <c r="D276" s="288" t="str">
        <f>Quantitativo!B276</f>
        <v>EXECUÇÃO DE PASSEIO (CALÇADA) OU PISO DE CONCRETO COM CONCRETO MOLDADO IN LOCO, FEITO EM OBRA, ACABAMENTO CONVENCIONAL, ESPESSURA 8 CM, ARMADO. AF_07/2016</v>
      </c>
      <c r="E276" s="289" t="str">
        <f>Quantitativo!C276</f>
        <v>M2</v>
      </c>
      <c r="F276" s="272">
        <f>Quantitativo!D276</f>
        <v>58.56</v>
      </c>
      <c r="G276" s="271">
        <v>108.61</v>
      </c>
      <c r="H276" s="272">
        <f t="shared" si="42"/>
        <v>134.87</v>
      </c>
      <c r="I276" s="272">
        <f t="shared" si="45"/>
        <v>7897.99</v>
      </c>
      <c r="J276" s="298"/>
      <c r="K276" s="191"/>
      <c r="M276" s="364"/>
      <c r="N276" s="357"/>
      <c r="O276" s="358"/>
      <c r="P276" s="363"/>
      <c r="Q276" s="231"/>
    </row>
    <row r="277" spans="1:17" s="129" customFormat="1" ht="12.75">
      <c r="A277" s="229"/>
      <c r="B277" s="234"/>
      <c r="C277" s="235"/>
      <c r="D277" s="236"/>
      <c r="E277" s="230"/>
      <c r="F277" s="230"/>
      <c r="G277" s="237"/>
      <c r="H277" s="293"/>
      <c r="I277" s="292"/>
      <c r="J277" s="297"/>
      <c r="K277" s="191"/>
      <c r="L277" s="191"/>
      <c r="M277" s="233"/>
      <c r="N277" s="191"/>
      <c r="O277" s="191"/>
      <c r="P277" s="191"/>
      <c r="Q277" s="191"/>
    </row>
    <row r="278" spans="1:17" s="129" customFormat="1" ht="12.75">
      <c r="A278" s="294" t="s">
        <v>174</v>
      </c>
      <c r="B278" s="295"/>
      <c r="C278" s="295"/>
      <c r="D278" s="295"/>
      <c r="E278" s="295"/>
      <c r="F278" s="295"/>
      <c r="G278" s="295"/>
      <c r="H278" s="299"/>
      <c r="I278" s="300">
        <f>SUBTOTAL(9,I13:I276)</f>
        <v>1064070.0399999996</v>
      </c>
      <c r="J278" s="301">
        <f>SUM(J13,J22,J27,J54,J73,J80,J87,J95,J99,J107,J113,J120,J126,J131,J136,J141,J149,J155,J161,J171,J179,J185,J190,J220,J229,J232,J259,J266,J273)</f>
        <v>1.0000000000000002</v>
      </c>
      <c r="K278" s="238"/>
    </row>
    <row r="279" spans="1:17" s="129" customFormat="1" ht="12.75">
      <c r="A279" s="328"/>
      <c r="B279" s="328" t="s">
        <v>1210</v>
      </c>
      <c r="C279" s="328"/>
      <c r="D279" s="328"/>
      <c r="E279" s="329"/>
      <c r="F279" s="330"/>
      <c r="G279" s="312"/>
      <c r="H279" s="331"/>
      <c r="I279" s="332"/>
      <c r="J279" s="332"/>
      <c r="K279" s="191"/>
    </row>
    <row r="280" spans="1:17" s="129" customFormat="1" ht="12.75">
      <c r="A280" s="328"/>
      <c r="B280" s="328"/>
      <c r="C280" s="328"/>
      <c r="D280" s="328"/>
      <c r="E280" s="329"/>
      <c r="F280" s="330"/>
      <c r="G280" s="312"/>
      <c r="H280" s="331"/>
      <c r="I280" s="330"/>
      <c r="J280" s="330"/>
      <c r="K280" s="191"/>
    </row>
    <row r="281" spans="1:17" s="129" customFormat="1" ht="12.75">
      <c r="A281" s="328"/>
      <c r="B281" s="328"/>
      <c r="C281" s="328"/>
      <c r="D281" s="328"/>
      <c r="E281" s="329"/>
      <c r="F281" s="330"/>
      <c r="G281" s="312"/>
      <c r="H281" s="331"/>
      <c r="I281" s="330"/>
      <c r="J281" s="330"/>
      <c r="K281" s="191"/>
    </row>
    <row r="282" spans="1:17" s="129" customFormat="1" ht="12.75">
      <c r="A282" s="328"/>
      <c r="B282" s="328"/>
      <c r="C282" s="328" t="s">
        <v>443</v>
      </c>
      <c r="D282" s="328"/>
      <c r="E282" s="329"/>
      <c r="F282" s="330"/>
      <c r="G282" s="312"/>
      <c r="H282" s="331"/>
      <c r="I282" s="330"/>
      <c r="J282" s="330"/>
      <c r="K282" s="191"/>
    </row>
    <row r="283" spans="1:17" s="129" customFormat="1" ht="12.75">
      <c r="A283" s="328"/>
      <c r="B283" s="328"/>
      <c r="C283" s="328"/>
      <c r="D283" s="328"/>
      <c r="E283" s="329"/>
      <c r="F283" s="330"/>
      <c r="G283" s="312"/>
      <c r="H283" s="331"/>
      <c r="I283" s="330"/>
      <c r="J283" s="330"/>
      <c r="K283" s="191"/>
    </row>
    <row r="284" spans="1:17" s="129" customFormat="1" ht="12.75">
      <c r="A284" s="328"/>
      <c r="B284" s="328"/>
      <c r="C284" s="328"/>
      <c r="D284" s="328"/>
      <c r="E284" s="329"/>
      <c r="F284" s="330"/>
      <c r="G284" s="312"/>
      <c r="H284" s="331"/>
      <c r="I284" s="330"/>
      <c r="J284" s="330"/>
      <c r="K284" s="191"/>
    </row>
    <row r="285" spans="1:17" s="129" customFormat="1" ht="12.75">
      <c r="A285" s="328"/>
      <c r="B285" s="328"/>
      <c r="C285" s="328"/>
      <c r="D285" s="328"/>
      <c r="E285" s="333"/>
      <c r="F285" s="334"/>
      <c r="G285" s="335"/>
      <c r="H285" s="336"/>
      <c r="I285" s="330"/>
      <c r="J285" s="330"/>
      <c r="K285" s="191"/>
    </row>
    <row r="286" spans="1:17" s="129" customFormat="1">
      <c r="A286" s="328"/>
      <c r="B286" s="328"/>
      <c r="C286" s="328"/>
      <c r="D286" s="328"/>
      <c r="E286" s="430"/>
      <c r="F286" s="430" t="s">
        <v>1207</v>
      </c>
      <c r="G286" s="430"/>
      <c r="H286" s="430"/>
      <c r="I286" s="330"/>
      <c r="J286" s="330"/>
      <c r="K286" s="191"/>
    </row>
    <row r="287" spans="1:17" s="129" customFormat="1" ht="12.75">
      <c r="A287" s="328"/>
      <c r="B287" s="328"/>
      <c r="C287" s="328"/>
      <c r="D287" s="328"/>
      <c r="E287" s="431"/>
      <c r="F287" s="431" t="s">
        <v>1208</v>
      </c>
      <c r="G287" s="431"/>
      <c r="H287" s="431"/>
      <c r="I287" s="330"/>
      <c r="J287" s="330"/>
      <c r="K287" s="191"/>
    </row>
    <row r="288" spans="1:17" s="129" customFormat="1" ht="12.75">
      <c r="A288" s="191"/>
      <c r="B288" s="191"/>
      <c r="C288" s="191"/>
      <c r="D288" s="191"/>
      <c r="E288" s="239"/>
      <c r="F288" s="240"/>
      <c r="G288" s="216"/>
      <c r="H288" s="241"/>
      <c r="I288" s="240"/>
      <c r="J288" s="240"/>
      <c r="K288" s="191"/>
    </row>
    <row r="289" spans="1:13" s="129" customFormat="1" ht="12.75">
      <c r="A289" s="191"/>
      <c r="B289" s="191"/>
      <c r="C289" s="191"/>
      <c r="D289" s="191"/>
      <c r="E289" s="239"/>
      <c r="F289" s="240"/>
      <c r="G289" s="216"/>
      <c r="H289" s="241"/>
      <c r="I289" s="240"/>
      <c r="J289" s="240"/>
      <c r="K289" s="191"/>
    </row>
    <row r="290" spans="1:13" s="129" customFormat="1" ht="12.75">
      <c r="A290" s="191"/>
      <c r="B290" s="191"/>
      <c r="C290" s="191"/>
      <c r="D290" s="191"/>
      <c r="E290" s="239"/>
      <c r="F290" s="240"/>
      <c r="G290" s="216"/>
      <c r="H290" s="241"/>
      <c r="I290" s="240"/>
      <c r="J290" s="240"/>
      <c r="K290" s="191"/>
    </row>
    <row r="291" spans="1:13" s="129" customFormat="1" ht="12.75">
      <c r="E291" s="242"/>
      <c r="F291" s="243"/>
      <c r="G291" s="218"/>
      <c r="H291" s="244"/>
      <c r="I291" s="243"/>
      <c r="J291" s="243"/>
      <c r="K291" s="191"/>
      <c r="M291" s="129" t="s">
        <v>429</v>
      </c>
    </row>
    <row r="292" spans="1:13" s="129" customFormat="1" ht="12.75">
      <c r="E292" s="242"/>
      <c r="F292" s="243"/>
      <c r="G292" s="218"/>
      <c r="H292" s="244"/>
      <c r="I292" s="243"/>
      <c r="J292" s="243"/>
      <c r="K292" s="191"/>
    </row>
    <row r="293" spans="1:13">
      <c r="K293" s="191"/>
      <c r="L293" s="129"/>
    </row>
  </sheetData>
  <mergeCells count="16">
    <mergeCell ref="P13:P14"/>
    <mergeCell ref="M13:M14"/>
    <mergeCell ref="P15:P270"/>
    <mergeCell ref="A7:B7"/>
    <mergeCell ref="A8:B8"/>
    <mergeCell ref="A9:B9"/>
    <mergeCell ref="B11:C11"/>
    <mergeCell ref="A11:A12"/>
    <mergeCell ref="D11:D12"/>
    <mergeCell ref="E11:E12"/>
    <mergeCell ref="F11:J11"/>
    <mergeCell ref="A6:B6"/>
    <mergeCell ref="A1:I1"/>
    <mergeCell ref="A2:I2"/>
    <mergeCell ref="A3:I3"/>
    <mergeCell ref="A5:B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>
    <oddFooter>&amp;R&amp;P/&amp;N</oddFooter>
  </headerFooter>
  <rowBreaks count="1" manualBreakCount="1">
    <brk id="287" max="8" man="1"/>
  </rowBreaks>
  <colBreaks count="1" manualBreakCount="1">
    <brk id="11" max="96" man="1"/>
  </colBreaks>
  <ignoredErrors>
    <ignoredError sqref="G14" unlocked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563" t="s">
        <v>123</v>
      </c>
      <c r="C2" s="565" t="s">
        <v>261</v>
      </c>
      <c r="D2" s="565" t="s">
        <v>262</v>
      </c>
      <c r="E2" s="565" t="s">
        <v>25</v>
      </c>
      <c r="F2" s="561" t="s">
        <v>260</v>
      </c>
    </row>
    <row r="3" spans="2:6" ht="9" customHeight="1">
      <c r="B3" s="564"/>
      <c r="C3" s="566"/>
      <c r="D3" s="566"/>
      <c r="E3" s="566"/>
      <c r="F3" s="562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579" t="s">
        <v>15</v>
      </c>
      <c r="B7" s="580"/>
      <c r="C7" s="581"/>
      <c r="D7" s="582" t="s">
        <v>13</v>
      </c>
      <c r="E7" s="583"/>
      <c r="F7" s="583"/>
      <c r="G7" s="583"/>
      <c r="H7" s="582" t="s">
        <v>2</v>
      </c>
      <c r="I7" s="584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585"/>
      <c r="I8" s="586"/>
      <c r="K8" s="28"/>
      <c r="L8" s="31">
        <v>39934</v>
      </c>
      <c r="M8" s="28"/>
    </row>
    <row r="9" spans="1:13" s="3" customFormat="1" ht="17.25" customHeight="1">
      <c r="A9" s="569" t="s">
        <v>55</v>
      </c>
      <c r="B9" s="570"/>
      <c r="C9" s="570"/>
      <c r="D9" s="570"/>
      <c r="E9" s="570"/>
      <c r="F9" s="570"/>
      <c r="G9" s="570"/>
      <c r="H9" s="570"/>
      <c r="I9" s="571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567"/>
      <c r="I11" s="568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569" t="s">
        <v>56</v>
      </c>
      <c r="B13" s="570"/>
      <c r="C13" s="570"/>
      <c r="D13" s="570"/>
      <c r="E13" s="570"/>
      <c r="F13" s="570"/>
      <c r="G13" s="570"/>
      <c r="H13" s="570"/>
      <c r="I13" s="571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567"/>
      <c r="I15" s="568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587" t="s">
        <v>58</v>
      </c>
      <c r="B17" s="588"/>
      <c r="C17" s="588"/>
      <c r="D17" s="588"/>
      <c r="E17" s="588"/>
      <c r="F17" s="588"/>
      <c r="G17" s="588"/>
      <c r="H17" s="588"/>
      <c r="I17" s="589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567" t="s">
        <v>101</v>
      </c>
      <c r="I19" s="568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567" t="s">
        <v>102</v>
      </c>
      <c r="I20" s="568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590" t="s">
        <v>59</v>
      </c>
      <c r="B23" s="591"/>
      <c r="C23" s="591"/>
      <c r="D23" s="591"/>
      <c r="E23" s="591"/>
      <c r="F23" s="591"/>
      <c r="G23" s="591"/>
      <c r="H23" s="591"/>
      <c r="I23" s="592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567"/>
      <c r="I25" s="568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590" t="s">
        <v>95</v>
      </c>
      <c r="B29" s="591"/>
      <c r="C29" s="591"/>
      <c r="D29" s="591"/>
      <c r="E29" s="591"/>
      <c r="F29" s="591"/>
      <c r="G29" s="591"/>
      <c r="H29" s="591"/>
      <c r="I29" s="592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567"/>
      <c r="I31" s="568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A17:I17"/>
    <mergeCell ref="H19:I19"/>
    <mergeCell ref="A23:I23"/>
    <mergeCell ref="A29:I29"/>
    <mergeCell ref="H31:I31"/>
    <mergeCell ref="H25:I25"/>
    <mergeCell ref="H20:I20"/>
    <mergeCell ref="H11:I11"/>
    <mergeCell ref="A13:I13"/>
    <mergeCell ref="H15:I15"/>
    <mergeCell ref="G1:I3"/>
    <mergeCell ref="K2:M2"/>
    <mergeCell ref="A7:C7"/>
    <mergeCell ref="D7:G7"/>
    <mergeCell ref="H7:I8"/>
    <mergeCell ref="A9:I9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567" t="s">
        <v>304</v>
      </c>
      <c r="I12" s="568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G1:I3"/>
    <mergeCell ref="D9:G9"/>
    <mergeCell ref="A9:C9"/>
    <mergeCell ref="H13:I13"/>
    <mergeCell ref="B7:I7"/>
    <mergeCell ref="H14:I14"/>
    <mergeCell ref="H12:I12"/>
    <mergeCell ref="B8:I8"/>
    <mergeCell ref="D28:F28"/>
    <mergeCell ref="H9:I10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567" t="s">
        <v>304</v>
      </c>
      <c r="I12" s="568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567" t="s">
        <v>304</v>
      </c>
      <c r="I12" s="568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4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4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4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4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567" t="s">
        <v>304</v>
      </c>
      <c r="I12" s="568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567" t="s">
        <v>302</v>
      </c>
      <c r="I13" s="568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567" t="s">
        <v>303</v>
      </c>
      <c r="I14" s="568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/>
      <c r="G12" s="25">
        <f>E12*D12</f>
        <v>2760</v>
      </c>
      <c r="H12" s="567" t="s">
        <v>304</v>
      </c>
      <c r="I12" s="568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/>
      <c r="G13" s="25">
        <f>E13*D13</f>
        <v>360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/>
      <c r="G14" s="25">
        <f>E14*D14</f>
        <v>90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567" t="s">
        <v>304</v>
      </c>
      <c r="I12" s="568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567" t="s">
        <v>304</v>
      </c>
      <c r="I12" s="568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5.6</v>
      </c>
      <c r="F12" s="22"/>
      <c r="G12" s="25">
        <f>E12*D12</f>
        <v>2576</v>
      </c>
      <c r="H12" s="567" t="s">
        <v>304</v>
      </c>
      <c r="I12" s="568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/>
      <c r="G13" s="25">
        <f>E13*D13</f>
        <v>360</v>
      </c>
      <c r="H13" s="567" t="s">
        <v>302</v>
      </c>
      <c r="I13" s="568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/>
      <c r="G14" s="25">
        <f>E14*D14</f>
        <v>90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17.2</v>
      </c>
      <c r="F12" s="22" t="s">
        <v>296</v>
      </c>
      <c r="G12" s="25">
        <f>E12*D12*2</f>
        <v>18060</v>
      </c>
      <c r="H12" s="567" t="s">
        <v>289</v>
      </c>
      <c r="I12" s="568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287</v>
      </c>
      <c r="B13" s="2" t="s">
        <v>285</v>
      </c>
      <c r="C13" s="2" t="s">
        <v>270</v>
      </c>
      <c r="D13" s="25">
        <v>30</v>
      </c>
      <c r="E13" s="22">
        <v>25</v>
      </c>
      <c r="F13" s="22" t="s">
        <v>296</v>
      </c>
      <c r="G13" s="25">
        <f>E13*D13*2</f>
        <v>1500</v>
      </c>
      <c r="H13" s="567" t="s">
        <v>289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 t="s">
        <v>295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4:I14"/>
    <mergeCell ref="H12:I12"/>
    <mergeCell ref="D28:F28"/>
    <mergeCell ref="H13:I13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4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4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4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4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567" t="s">
        <v>293</v>
      </c>
      <c r="I12" s="568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287</v>
      </c>
      <c r="B13" s="2" t="s">
        <v>285</v>
      </c>
      <c r="C13" s="2" t="s">
        <v>270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567" t="s">
        <v>293</v>
      </c>
      <c r="I13" s="568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567" t="s">
        <v>294</v>
      </c>
      <c r="I14" s="568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16.059999999999999</v>
      </c>
      <c r="F12" s="22"/>
      <c r="G12" s="25">
        <f>E12*D12</f>
        <v>8431.5</v>
      </c>
      <c r="H12" s="567" t="s">
        <v>292</v>
      </c>
      <c r="I12" s="568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/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595" t="s">
        <v>54</v>
      </c>
      <c r="E27" s="595"/>
      <c r="F27" s="596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7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7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7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7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2.4</v>
      </c>
      <c r="F12" s="22"/>
      <c r="G12" s="25">
        <f>E12*D12</f>
        <v>1284</v>
      </c>
      <c r="H12" s="567" t="s">
        <v>306</v>
      </c>
      <c r="I12" s="568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2.8</v>
      </c>
      <c r="F13" s="22"/>
      <c r="G13" s="25">
        <f>E13*D13</f>
        <v>1433.6</v>
      </c>
      <c r="H13" s="567" t="s">
        <v>307</v>
      </c>
      <c r="I13" s="568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567" t="s">
        <v>308</v>
      </c>
      <c r="I14" s="568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9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9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0.4</v>
      </c>
      <c r="F12" s="22"/>
      <c r="G12" s="25">
        <f>E12*D12</f>
        <v>280</v>
      </c>
      <c r="H12" s="567" t="s">
        <v>306</v>
      </c>
      <c r="I12" s="568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0.4</v>
      </c>
      <c r="F13" s="22"/>
      <c r="G13" s="25">
        <f>E13*D13</f>
        <v>252</v>
      </c>
      <c r="H13" s="567" t="s">
        <v>307</v>
      </c>
      <c r="I13" s="568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9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9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0.4</v>
      </c>
      <c r="F12" s="22"/>
      <c r="G12" s="25">
        <f>E12*D12</f>
        <v>280</v>
      </c>
      <c r="H12" s="567" t="s">
        <v>309</v>
      </c>
      <c r="I12" s="568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0.4</v>
      </c>
      <c r="F13" s="22"/>
      <c r="G13" s="25">
        <f>E13*D13</f>
        <v>252</v>
      </c>
      <c r="H13" s="567" t="s">
        <v>309</v>
      </c>
      <c r="I13" s="568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9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9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310</v>
      </c>
      <c r="B12" s="2" t="s">
        <v>311</v>
      </c>
      <c r="C12" s="2" t="s">
        <v>271</v>
      </c>
      <c r="D12" s="25">
        <v>7.2</v>
      </c>
      <c r="E12" s="22">
        <v>4</v>
      </c>
      <c r="F12" s="22"/>
      <c r="G12" s="25">
        <f>E12*D12</f>
        <v>28.8</v>
      </c>
      <c r="H12" s="567" t="s">
        <v>312</v>
      </c>
      <c r="I12" s="568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310</v>
      </c>
      <c r="B13" s="2" t="s">
        <v>311</v>
      </c>
      <c r="C13" s="2" t="s">
        <v>271</v>
      </c>
      <c r="D13" s="25">
        <v>7.2</v>
      </c>
      <c r="E13" s="22">
        <v>4</v>
      </c>
      <c r="F13" s="22"/>
      <c r="G13" s="25">
        <f>E13*D13</f>
        <v>28.8</v>
      </c>
      <c r="H13" s="567" t="s">
        <v>312</v>
      </c>
      <c r="I13" s="568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9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9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310</v>
      </c>
      <c r="B12" s="2" t="s">
        <v>314</v>
      </c>
      <c r="C12" s="2" t="s">
        <v>271</v>
      </c>
      <c r="D12" s="25">
        <v>2</v>
      </c>
      <c r="E12" s="22">
        <v>2</v>
      </c>
      <c r="F12" s="22"/>
      <c r="G12" s="25">
        <f>E12*D12</f>
        <v>4</v>
      </c>
      <c r="H12" s="567" t="s">
        <v>315</v>
      </c>
      <c r="I12" s="568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310</v>
      </c>
      <c r="B13" s="2" t="s">
        <v>314</v>
      </c>
      <c r="C13" s="2" t="s">
        <v>270</v>
      </c>
      <c r="D13" s="25">
        <v>2</v>
      </c>
      <c r="E13" s="22">
        <v>2</v>
      </c>
      <c r="F13" s="22"/>
      <c r="G13" s="25">
        <f>E13*D13</f>
        <v>4</v>
      </c>
      <c r="H13" s="567" t="s">
        <v>315</v>
      </c>
      <c r="I13" s="568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567" t="s">
        <v>316</v>
      </c>
      <c r="I12" s="568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567" t="s">
        <v>316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271.76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282</v>
      </c>
      <c r="D12" s="25">
        <v>535</v>
      </c>
      <c r="E12" s="22"/>
      <c r="F12" s="22"/>
      <c r="G12" s="25">
        <v>30</v>
      </c>
      <c r="H12" s="567" t="s">
        <v>317</v>
      </c>
      <c r="I12" s="568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/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30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9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9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0.12</v>
      </c>
      <c r="F12" s="22"/>
      <c r="G12" s="25">
        <f>E12*D12</f>
        <v>84</v>
      </c>
      <c r="H12" s="567" t="s">
        <v>318</v>
      </c>
      <c r="I12" s="568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0.12</v>
      </c>
      <c r="F13" s="22"/>
      <c r="G13" s="25">
        <f>E13*D13</f>
        <v>75.599999999999994</v>
      </c>
      <c r="H13" s="567" t="s">
        <v>318</v>
      </c>
      <c r="I13" s="568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297</v>
      </c>
      <c r="B14" s="2" t="s">
        <v>291</v>
      </c>
      <c r="C14" s="2" t="s">
        <v>271</v>
      </c>
      <c r="D14" s="25">
        <v>535</v>
      </c>
      <c r="E14" s="22">
        <v>0.06</v>
      </c>
      <c r="F14" s="22"/>
      <c r="G14" s="25">
        <f>E14*D14</f>
        <v>32.1</v>
      </c>
      <c r="H14" s="567" t="s">
        <v>319</v>
      </c>
      <c r="I14" s="568"/>
      <c r="J14" s="27"/>
      <c r="K14" s="28"/>
      <c r="L14" s="29"/>
      <c r="M14" s="28"/>
    </row>
    <row r="15" spans="1:19" s="3" customFormat="1" ht="15" customHeight="1">
      <c r="A15" s="1" t="s">
        <v>298</v>
      </c>
      <c r="B15" s="2" t="s">
        <v>291</v>
      </c>
      <c r="C15" s="2" t="s">
        <v>270</v>
      </c>
      <c r="D15" s="25">
        <v>512</v>
      </c>
      <c r="E15" s="22">
        <v>0.06</v>
      </c>
      <c r="F15" s="22"/>
      <c r="G15" s="25">
        <f>E15*D15</f>
        <v>30.72</v>
      </c>
      <c r="H15" s="567" t="s">
        <v>319</v>
      </c>
      <c r="I15" s="568"/>
      <c r="J15" s="27"/>
      <c r="K15" s="28"/>
      <c r="L15" s="29"/>
      <c r="M15" s="28"/>
    </row>
    <row r="16" spans="1:19" s="3" customFormat="1" ht="15" customHeight="1">
      <c r="A16" s="1" t="s">
        <v>297</v>
      </c>
      <c r="B16" s="2" t="s">
        <v>291</v>
      </c>
      <c r="C16" s="2" t="s">
        <v>282</v>
      </c>
      <c r="D16" s="25"/>
      <c r="E16" s="22"/>
      <c r="F16" s="22"/>
      <c r="G16" s="25">
        <v>100</v>
      </c>
      <c r="H16" s="567" t="s">
        <v>317</v>
      </c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5:I25"/>
    <mergeCell ref="G1:I3"/>
    <mergeCell ref="K2:M2"/>
    <mergeCell ref="B7:I7"/>
    <mergeCell ref="B8:I8"/>
    <mergeCell ref="A9:C9"/>
    <mergeCell ref="D9:G9"/>
    <mergeCell ref="H9:I10"/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320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282</v>
      </c>
      <c r="D12" s="25"/>
      <c r="E12" s="22"/>
      <c r="F12" s="22"/>
      <c r="G12" s="25">
        <v>1000</v>
      </c>
      <c r="H12" s="567" t="s">
        <v>317</v>
      </c>
      <c r="I12" s="568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/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  <mergeCell ref="H24:I24"/>
    <mergeCell ref="H25:I25"/>
    <mergeCell ref="H26:I26"/>
    <mergeCell ref="H27:I27"/>
    <mergeCell ref="D28:F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321</v>
      </c>
      <c r="B12" s="2" t="s">
        <v>322</v>
      </c>
      <c r="C12" s="2" t="s">
        <v>270</v>
      </c>
      <c r="D12" s="25">
        <v>15</v>
      </c>
      <c r="E12" s="22">
        <v>1.8</v>
      </c>
      <c r="F12" s="22"/>
      <c r="G12" s="25">
        <f>E12*D12</f>
        <v>27</v>
      </c>
      <c r="H12" s="567" t="s">
        <v>323</v>
      </c>
      <c r="I12" s="568"/>
      <c r="J12" s="27"/>
      <c r="K12" s="28"/>
      <c r="L12" s="29"/>
      <c r="M12" s="28"/>
    </row>
    <row r="13" spans="1:13" s="3" customFormat="1" ht="15" customHeight="1">
      <c r="A13" s="1" t="s">
        <v>325</v>
      </c>
      <c r="B13" s="2" t="s">
        <v>324</v>
      </c>
      <c r="C13" s="2" t="s">
        <v>271</v>
      </c>
      <c r="D13" s="25">
        <v>47</v>
      </c>
      <c r="E13" s="22">
        <v>1.8</v>
      </c>
      <c r="F13" s="22"/>
      <c r="G13" s="25">
        <f>E13*D13</f>
        <v>84.600000000000009</v>
      </c>
      <c r="H13" s="567" t="s">
        <v>323</v>
      </c>
      <c r="I13" s="568"/>
      <c r="J13" s="27"/>
      <c r="K13" s="28"/>
      <c r="L13" s="29"/>
      <c r="M13" s="28"/>
    </row>
    <row r="14" spans="1:13" s="3" customFormat="1" ht="15" customHeight="1">
      <c r="A14" s="1" t="s">
        <v>297</v>
      </c>
      <c r="B14" s="2" t="s">
        <v>291</v>
      </c>
      <c r="C14" s="2" t="s">
        <v>282</v>
      </c>
      <c r="D14" s="25"/>
      <c r="E14" s="22"/>
      <c r="F14" s="22"/>
      <c r="G14" s="25">
        <v>200</v>
      </c>
      <c r="H14" s="567" t="s">
        <v>317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311.60000000000002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326</v>
      </c>
      <c r="B12" s="2" t="s">
        <v>324</v>
      </c>
      <c r="C12" s="2" t="s">
        <v>270</v>
      </c>
      <c r="D12" s="25">
        <v>50</v>
      </c>
      <c r="E12" s="22">
        <v>1.8</v>
      </c>
      <c r="F12" s="22"/>
      <c r="G12" s="25">
        <f>E12*D12</f>
        <v>90</v>
      </c>
      <c r="H12" s="567" t="s">
        <v>327</v>
      </c>
      <c r="I12" s="568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/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90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8:I18"/>
    <mergeCell ref="H19:I19"/>
    <mergeCell ref="H20:I20"/>
    <mergeCell ref="H21:I21"/>
    <mergeCell ref="H22:I22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0.3</v>
      </c>
      <c r="F12" s="22"/>
      <c r="G12" s="25">
        <f>E12*D12</f>
        <v>160.5</v>
      </c>
      <c r="H12" s="567" t="s">
        <v>328</v>
      </c>
      <c r="I12" s="568"/>
      <c r="J12" s="27"/>
      <c r="K12" s="28"/>
      <c r="L12" s="29"/>
      <c r="M12" s="28"/>
    </row>
    <row r="13" spans="1:13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0.3</v>
      </c>
      <c r="F13" s="22"/>
      <c r="G13" s="25">
        <f>E13*D13</f>
        <v>153.6</v>
      </c>
      <c r="H13" s="567" t="s">
        <v>328</v>
      </c>
      <c r="I13" s="568"/>
      <c r="J13" s="27"/>
      <c r="K13" s="28"/>
      <c r="L13" s="29"/>
      <c r="M13" s="28"/>
    </row>
    <row r="14" spans="1:13" s="3" customFormat="1" ht="15" customHeight="1">
      <c r="A14" s="1" t="s">
        <v>329</v>
      </c>
      <c r="B14" s="2"/>
      <c r="C14" s="2" t="s">
        <v>270</v>
      </c>
      <c r="D14" s="25">
        <v>40</v>
      </c>
      <c r="E14" s="22">
        <v>0.3</v>
      </c>
      <c r="F14" s="22"/>
      <c r="G14" s="25">
        <f>E14*D14</f>
        <v>12</v>
      </c>
      <c r="H14" s="567" t="s">
        <v>331</v>
      </c>
      <c r="I14" s="568"/>
      <c r="J14" s="27"/>
      <c r="K14" s="28"/>
      <c r="L14" s="29"/>
      <c r="M14" s="28"/>
    </row>
    <row r="15" spans="1:13" s="3" customFormat="1" ht="15" customHeight="1">
      <c r="A15" s="1" t="s">
        <v>330</v>
      </c>
      <c r="B15" s="2"/>
      <c r="C15" s="2" t="s">
        <v>270</v>
      </c>
      <c r="D15" s="25">
        <v>35</v>
      </c>
      <c r="E15" s="22">
        <v>0.3</v>
      </c>
      <c r="F15" s="22"/>
      <c r="G15" s="25">
        <f>E15*D15</f>
        <v>10.5</v>
      </c>
      <c r="H15" s="567" t="s">
        <v>332</v>
      </c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336.6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0.7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313</v>
      </c>
      <c r="B12" s="2"/>
      <c r="C12" s="2" t="s">
        <v>270</v>
      </c>
      <c r="D12" s="25"/>
      <c r="E12" s="22"/>
      <c r="F12" s="22"/>
      <c r="G12" s="25">
        <v>1</v>
      </c>
      <c r="H12" s="567"/>
      <c r="I12" s="568"/>
      <c r="J12" s="27"/>
      <c r="K12" s="28"/>
      <c r="L12" s="29"/>
      <c r="M12" s="28"/>
    </row>
    <row r="13" spans="1:13" s="3" customFormat="1" ht="15" customHeight="1">
      <c r="A13" s="1" t="s">
        <v>334</v>
      </c>
      <c r="B13" s="2"/>
      <c r="C13" s="2" t="s">
        <v>270</v>
      </c>
      <c r="D13" s="25"/>
      <c r="E13" s="22"/>
      <c r="F13" s="22"/>
      <c r="G13" s="25">
        <v>1</v>
      </c>
      <c r="H13" s="567"/>
      <c r="I13" s="568"/>
      <c r="J13" s="27"/>
      <c r="K13" s="28"/>
      <c r="L13" s="29"/>
      <c r="M13" s="28"/>
    </row>
    <row r="14" spans="1:13" s="3" customFormat="1" ht="15" customHeight="1">
      <c r="A14" s="1" t="s">
        <v>335</v>
      </c>
      <c r="B14" s="2"/>
      <c r="C14" s="2" t="s">
        <v>270</v>
      </c>
      <c r="D14" s="25"/>
      <c r="E14" s="22"/>
      <c r="F14" s="22"/>
      <c r="G14" s="25">
        <v>1</v>
      </c>
      <c r="H14" s="567"/>
      <c r="I14" s="568"/>
      <c r="J14" s="27"/>
      <c r="K14" s="28"/>
      <c r="L14" s="29"/>
      <c r="M14" s="28"/>
    </row>
    <row r="15" spans="1:13" s="3" customFormat="1" ht="15" customHeight="1">
      <c r="A15" s="1" t="s">
        <v>336</v>
      </c>
      <c r="B15" s="2"/>
      <c r="C15" s="2" t="s">
        <v>270</v>
      </c>
      <c r="D15" s="25"/>
      <c r="E15" s="22"/>
      <c r="F15" s="22"/>
      <c r="G15" s="25">
        <v>1</v>
      </c>
      <c r="H15" s="567"/>
      <c r="I15" s="568"/>
      <c r="J15" s="27"/>
      <c r="K15" s="28"/>
      <c r="L15" s="29"/>
      <c r="M15" s="28"/>
    </row>
    <row r="16" spans="1:13" s="3" customFormat="1" ht="15" customHeight="1">
      <c r="A16" s="1" t="s">
        <v>337</v>
      </c>
      <c r="B16" s="2"/>
      <c r="C16" s="2" t="s">
        <v>270</v>
      </c>
      <c r="D16" s="25"/>
      <c r="E16" s="22"/>
      <c r="F16" s="22"/>
      <c r="G16" s="25">
        <v>1</v>
      </c>
      <c r="H16" s="567"/>
      <c r="I16" s="568"/>
      <c r="J16" s="27"/>
      <c r="K16" s="28"/>
      <c r="L16" s="29"/>
      <c r="M16" s="28"/>
    </row>
    <row r="17" spans="1:21" s="3" customFormat="1" ht="15" customHeight="1">
      <c r="A17" s="1" t="s">
        <v>338</v>
      </c>
      <c r="B17" s="2"/>
      <c r="C17" s="2" t="s">
        <v>270</v>
      </c>
      <c r="D17" s="25"/>
      <c r="E17" s="22"/>
      <c r="F17" s="22"/>
      <c r="G17" s="25">
        <v>1</v>
      </c>
      <c r="H17" s="567" t="s">
        <v>339</v>
      </c>
      <c r="I17" s="568"/>
      <c r="J17" s="27"/>
      <c r="K17" s="28"/>
      <c r="L17" s="29"/>
      <c r="M17" s="28"/>
    </row>
    <row r="18" spans="1:21" s="3" customFormat="1" ht="15" customHeight="1">
      <c r="A18" s="1" t="s">
        <v>340</v>
      </c>
      <c r="B18" s="2"/>
      <c r="C18" s="2" t="s">
        <v>270</v>
      </c>
      <c r="D18" s="25"/>
      <c r="E18" s="22"/>
      <c r="F18" s="22"/>
      <c r="G18" s="25">
        <v>1</v>
      </c>
      <c r="H18" s="567"/>
      <c r="I18" s="568"/>
      <c r="J18" s="27"/>
      <c r="K18" s="28"/>
      <c r="L18" s="29"/>
      <c r="M18" s="28"/>
    </row>
    <row r="19" spans="1:21" s="3" customFormat="1" ht="15" customHeight="1">
      <c r="A19" s="1" t="s">
        <v>341</v>
      </c>
      <c r="B19" s="2"/>
      <c r="C19" s="2" t="s">
        <v>270</v>
      </c>
      <c r="D19" s="25"/>
      <c r="E19" s="22"/>
      <c r="F19" s="22"/>
      <c r="G19" s="25">
        <v>1</v>
      </c>
      <c r="H19" s="567"/>
      <c r="I19" s="568"/>
      <c r="J19" s="27"/>
      <c r="K19" s="28"/>
      <c r="L19" s="29"/>
      <c r="M19" s="28"/>
    </row>
    <row r="20" spans="1:21" s="3" customFormat="1" ht="15" customHeight="1">
      <c r="A20" s="1" t="s">
        <v>342</v>
      </c>
      <c r="B20" s="2"/>
      <c r="C20" s="2" t="s">
        <v>270</v>
      </c>
      <c r="D20" s="25"/>
      <c r="E20" s="22"/>
      <c r="F20" s="22"/>
      <c r="G20" s="25">
        <v>1</v>
      </c>
      <c r="H20" s="567"/>
      <c r="I20" s="568"/>
      <c r="J20" s="27"/>
      <c r="K20" s="28"/>
      <c r="L20" s="29"/>
      <c r="M20" s="28"/>
    </row>
    <row r="21" spans="1:21" s="3" customFormat="1" ht="15" customHeight="1">
      <c r="A21" s="1" t="s">
        <v>343</v>
      </c>
      <c r="B21" s="2"/>
      <c r="C21" s="2" t="s">
        <v>270</v>
      </c>
      <c r="D21" s="25"/>
      <c r="E21" s="22"/>
      <c r="F21" s="22"/>
      <c r="G21" s="25">
        <v>1</v>
      </c>
      <c r="H21" s="567"/>
      <c r="I21" s="568"/>
      <c r="J21" s="27"/>
      <c r="K21" s="28"/>
      <c r="L21" s="29"/>
      <c r="M21" s="28"/>
    </row>
    <row r="22" spans="1:21" s="3" customFormat="1" ht="15" customHeight="1">
      <c r="A22" s="1" t="s">
        <v>344</v>
      </c>
      <c r="B22" s="2"/>
      <c r="C22" s="2" t="s">
        <v>270</v>
      </c>
      <c r="D22" s="25"/>
      <c r="E22" s="22"/>
      <c r="F22" s="22"/>
      <c r="G22" s="25">
        <v>1</v>
      </c>
      <c r="H22" s="567"/>
      <c r="I22" s="568"/>
      <c r="J22" s="27"/>
      <c r="K22" s="28"/>
      <c r="L22" s="29"/>
      <c r="M22" s="28"/>
    </row>
    <row r="23" spans="1:21" s="3" customFormat="1" ht="15" customHeight="1">
      <c r="A23" s="1" t="s">
        <v>345</v>
      </c>
      <c r="B23" s="2"/>
      <c r="C23" s="2" t="s">
        <v>270</v>
      </c>
      <c r="D23" s="25"/>
      <c r="E23" s="22"/>
      <c r="F23" s="22"/>
      <c r="G23" s="25">
        <v>1</v>
      </c>
      <c r="H23" s="567" t="s">
        <v>346</v>
      </c>
      <c r="I23" s="568"/>
      <c r="J23" s="27"/>
      <c r="K23" s="28"/>
      <c r="L23" s="29"/>
      <c r="M23" s="28"/>
    </row>
    <row r="24" spans="1:21" s="3" customFormat="1" ht="15" customHeight="1">
      <c r="A24" s="1" t="s">
        <v>347</v>
      </c>
      <c r="B24" s="2"/>
      <c r="C24" s="2" t="s">
        <v>270</v>
      </c>
      <c r="D24" s="25"/>
      <c r="E24" s="22"/>
      <c r="F24" s="22"/>
      <c r="G24" s="25">
        <v>1</v>
      </c>
      <c r="H24" s="567"/>
      <c r="I24" s="568"/>
      <c r="J24" s="27"/>
      <c r="K24" s="28"/>
      <c r="L24" s="29"/>
      <c r="M24" s="28"/>
    </row>
    <row r="25" spans="1:21" s="3" customFormat="1" ht="15" customHeight="1">
      <c r="A25" s="1" t="s">
        <v>348</v>
      </c>
      <c r="B25" s="2"/>
      <c r="C25" s="2" t="s">
        <v>270</v>
      </c>
      <c r="D25" s="25"/>
      <c r="E25" s="22"/>
      <c r="F25" s="22"/>
      <c r="G25" s="25">
        <v>1</v>
      </c>
      <c r="H25" s="567"/>
      <c r="I25" s="568"/>
      <c r="J25" s="27"/>
      <c r="K25" s="28"/>
      <c r="L25" s="29"/>
      <c r="M25" s="28"/>
    </row>
    <row r="26" spans="1:21" s="3" customFormat="1" ht="15" customHeight="1">
      <c r="A26" s="1" t="s">
        <v>349</v>
      </c>
      <c r="B26" s="2"/>
      <c r="C26" s="2" t="s">
        <v>270</v>
      </c>
      <c r="D26" s="25"/>
      <c r="E26" s="22"/>
      <c r="F26" s="22"/>
      <c r="G26" s="25">
        <v>1</v>
      </c>
      <c r="H26" s="567"/>
      <c r="I26" s="568"/>
      <c r="J26" s="27"/>
      <c r="K26" s="28"/>
      <c r="L26" s="29"/>
      <c r="M26" s="28"/>
    </row>
    <row r="27" spans="1:21" s="3" customFormat="1" ht="15" customHeight="1">
      <c r="A27" s="1" t="s">
        <v>350</v>
      </c>
      <c r="B27" s="2"/>
      <c r="C27" s="2" t="s">
        <v>270</v>
      </c>
      <c r="D27" s="25"/>
      <c r="E27" s="22"/>
      <c r="F27" s="22"/>
      <c r="G27" s="25">
        <v>1</v>
      </c>
      <c r="H27" s="567"/>
      <c r="I27" s="568"/>
      <c r="J27" s="27"/>
      <c r="K27" s="28"/>
      <c r="L27" s="29"/>
      <c r="M27" s="28"/>
    </row>
    <row r="28" spans="1:21" s="3" customFormat="1" ht="15" customHeight="1">
      <c r="A28" s="1" t="s">
        <v>351</v>
      </c>
      <c r="B28" s="2"/>
      <c r="C28" s="2" t="s">
        <v>270</v>
      </c>
      <c r="D28" s="25"/>
      <c r="E28" s="22"/>
      <c r="F28" s="22"/>
      <c r="G28" s="25">
        <v>1</v>
      </c>
      <c r="H28" s="567"/>
      <c r="I28" s="568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595" t="s">
        <v>54</v>
      </c>
      <c r="E29" s="595"/>
      <c r="F29" s="596"/>
      <c r="G29" s="76">
        <f>SUM(G12:G28)</f>
        <v>17</v>
      </c>
      <c r="H29" s="567"/>
      <c r="I29" s="568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0.7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352</v>
      </c>
      <c r="B12" s="2" t="s">
        <v>291</v>
      </c>
      <c r="C12" s="2" t="s">
        <v>271</v>
      </c>
      <c r="D12" s="25"/>
      <c r="E12" s="22"/>
      <c r="F12" s="22"/>
      <c r="G12" s="25">
        <v>100</v>
      </c>
      <c r="H12" s="567" t="s">
        <v>353</v>
      </c>
      <c r="I12" s="568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 t="s">
        <v>306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567"/>
      <c r="I28" s="568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595" t="s">
        <v>54</v>
      </c>
      <c r="E29" s="595"/>
      <c r="F29" s="596"/>
      <c r="G29" s="76">
        <f>SUM(G12:G28)</f>
        <v>100</v>
      </c>
      <c r="H29" s="567"/>
      <c r="I29" s="568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355</v>
      </c>
      <c r="C12" s="2" t="s">
        <v>271</v>
      </c>
      <c r="D12" s="25"/>
      <c r="E12" s="22"/>
      <c r="F12" s="22"/>
      <c r="G12" s="25">
        <v>20</v>
      </c>
      <c r="H12" s="567" t="s">
        <v>356</v>
      </c>
      <c r="I12" s="568"/>
      <c r="J12" s="27"/>
      <c r="K12" s="28"/>
      <c r="L12" s="29"/>
      <c r="M12" s="28"/>
    </row>
    <row r="13" spans="1:13" s="3" customFormat="1" ht="15" customHeight="1">
      <c r="A13" s="1" t="s">
        <v>357</v>
      </c>
      <c r="B13" s="2" t="s">
        <v>291</v>
      </c>
      <c r="C13" s="2" t="s">
        <v>271</v>
      </c>
      <c r="D13" s="25"/>
      <c r="E13" s="22"/>
      <c r="F13" s="22"/>
      <c r="G13" s="25">
        <v>80</v>
      </c>
      <c r="H13" s="567" t="s">
        <v>358</v>
      </c>
      <c r="I13" s="568"/>
      <c r="J13" s="27"/>
      <c r="K13" s="28"/>
      <c r="L13" s="29"/>
      <c r="M13" s="28"/>
    </row>
    <row r="14" spans="1:13" s="3" customFormat="1" ht="15" customHeight="1">
      <c r="A14" s="1" t="s">
        <v>298</v>
      </c>
      <c r="B14" s="2" t="s">
        <v>287</v>
      </c>
      <c r="C14" s="2" t="s">
        <v>270</v>
      </c>
      <c r="D14" s="25"/>
      <c r="E14" s="22"/>
      <c r="F14" s="22"/>
      <c r="G14" s="25">
        <v>12</v>
      </c>
      <c r="H14" s="567" t="s">
        <v>361</v>
      </c>
      <c r="I14" s="568"/>
      <c r="J14" s="27"/>
      <c r="K14" s="28"/>
      <c r="L14" s="29"/>
      <c r="M14" s="28"/>
    </row>
    <row r="15" spans="1:13" s="3" customFormat="1" ht="15" customHeight="1">
      <c r="A15" s="1" t="s">
        <v>359</v>
      </c>
      <c r="B15" s="2" t="s">
        <v>360</v>
      </c>
      <c r="C15" s="2" t="s">
        <v>270</v>
      </c>
      <c r="D15" s="25"/>
      <c r="E15" s="22"/>
      <c r="F15" s="22"/>
      <c r="G15" s="25">
        <v>110</v>
      </c>
      <c r="H15" s="567" t="s">
        <v>362</v>
      </c>
      <c r="I15" s="568"/>
      <c r="J15" s="27"/>
      <c r="K15" s="28"/>
      <c r="L15" s="29"/>
      <c r="M15" s="28"/>
    </row>
    <row r="16" spans="1:13" s="3" customFormat="1" ht="15" customHeight="1">
      <c r="A16" s="1" t="s">
        <v>363</v>
      </c>
      <c r="B16" s="2" t="s">
        <v>364</v>
      </c>
      <c r="C16" s="2" t="s">
        <v>270</v>
      </c>
      <c r="D16" s="25"/>
      <c r="E16" s="22"/>
      <c r="F16" s="22"/>
      <c r="G16" s="25">
        <v>23</v>
      </c>
      <c r="H16" s="567" t="s">
        <v>365</v>
      </c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245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G1:I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/>
      <c r="E12" s="22"/>
      <c r="F12" s="22"/>
      <c r="G12" s="25">
        <v>1</v>
      </c>
      <c r="H12" s="567" t="s">
        <v>368</v>
      </c>
      <c r="I12" s="568"/>
      <c r="J12" s="27"/>
      <c r="K12" s="28"/>
      <c r="L12" s="29"/>
      <c r="M12" s="28"/>
    </row>
    <row r="13" spans="1:13" s="3" customFormat="1" ht="15" customHeight="1">
      <c r="A13" s="1" t="s">
        <v>369</v>
      </c>
      <c r="B13" s="2"/>
      <c r="C13" s="2" t="s">
        <v>270</v>
      </c>
      <c r="D13" s="25"/>
      <c r="E13" s="22"/>
      <c r="F13" s="22"/>
      <c r="G13" s="25">
        <v>1</v>
      </c>
      <c r="H13" s="567" t="s">
        <v>370</v>
      </c>
      <c r="I13" s="568"/>
      <c r="J13" s="27"/>
      <c r="K13" s="28"/>
      <c r="L13" s="29"/>
      <c r="M13" s="28"/>
    </row>
    <row r="14" spans="1:13" s="3" customFormat="1" ht="15" customHeight="1">
      <c r="A14" s="1" t="s">
        <v>367</v>
      </c>
      <c r="B14" s="2"/>
      <c r="C14" s="2" t="s">
        <v>270</v>
      </c>
      <c r="D14" s="25"/>
      <c r="E14" s="22"/>
      <c r="F14" s="22"/>
      <c r="G14" s="25">
        <v>1</v>
      </c>
      <c r="H14" s="567" t="s">
        <v>368</v>
      </c>
      <c r="I14" s="568"/>
      <c r="J14" s="27"/>
      <c r="K14" s="28"/>
      <c r="L14" s="29"/>
      <c r="M14" s="28"/>
    </row>
    <row r="15" spans="1:13" s="3" customFormat="1" ht="15" customHeight="1">
      <c r="A15" s="1" t="s">
        <v>371</v>
      </c>
      <c r="B15" s="2"/>
      <c r="C15" s="2" t="s">
        <v>270</v>
      </c>
      <c r="D15" s="25"/>
      <c r="E15" s="22"/>
      <c r="F15" s="22"/>
      <c r="G15" s="25">
        <v>1</v>
      </c>
      <c r="H15" s="567" t="s">
        <v>372</v>
      </c>
      <c r="I15" s="568"/>
      <c r="J15" s="27"/>
      <c r="K15" s="28"/>
      <c r="L15" s="29"/>
      <c r="M15" s="28"/>
    </row>
    <row r="16" spans="1:13" s="3" customFormat="1" ht="15" customHeight="1">
      <c r="A16" s="1" t="s">
        <v>373</v>
      </c>
      <c r="B16" s="2"/>
      <c r="C16" s="2" t="s">
        <v>270</v>
      </c>
      <c r="D16" s="25"/>
      <c r="E16" s="22"/>
      <c r="F16" s="22"/>
      <c r="G16" s="25">
        <v>1</v>
      </c>
      <c r="H16" s="567" t="s">
        <v>368</v>
      </c>
      <c r="I16" s="568"/>
      <c r="J16" s="27"/>
      <c r="K16" s="28"/>
      <c r="L16" s="29"/>
      <c r="M16" s="28"/>
    </row>
    <row r="17" spans="1:21" s="3" customFormat="1" ht="15" customHeight="1">
      <c r="A17" s="1" t="s">
        <v>374</v>
      </c>
      <c r="B17" s="2"/>
      <c r="C17" s="2" t="s">
        <v>270</v>
      </c>
      <c r="D17" s="25"/>
      <c r="E17" s="22"/>
      <c r="F17" s="22"/>
      <c r="G17" s="25">
        <v>1</v>
      </c>
      <c r="H17" s="567" t="s">
        <v>368</v>
      </c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6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3:I13"/>
    <mergeCell ref="G1:I3"/>
    <mergeCell ref="K2:M2"/>
    <mergeCell ref="B7:I7"/>
    <mergeCell ref="B8:I8"/>
    <mergeCell ref="A9:C9"/>
    <mergeCell ref="D9:G9"/>
    <mergeCell ref="H9:I10"/>
    <mergeCell ref="H12:I12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/>
      <c r="E12" s="22"/>
      <c r="F12" s="22"/>
      <c r="G12" s="25">
        <v>1</v>
      </c>
      <c r="H12" s="567" t="s">
        <v>375</v>
      </c>
      <c r="I12" s="568"/>
      <c r="J12" s="27"/>
      <c r="K12" s="28"/>
      <c r="L12" s="29"/>
      <c r="M12" s="28"/>
    </row>
    <row r="13" spans="1:13" s="3" customFormat="1" ht="15" customHeight="1">
      <c r="A13" s="1" t="s">
        <v>367</v>
      </c>
      <c r="B13" s="2"/>
      <c r="C13" s="2" t="s">
        <v>270</v>
      </c>
      <c r="D13" s="25"/>
      <c r="E13" s="22"/>
      <c r="F13" s="22"/>
      <c r="G13" s="25">
        <v>1</v>
      </c>
      <c r="H13" s="567" t="s">
        <v>375</v>
      </c>
      <c r="I13" s="568"/>
      <c r="J13" s="27"/>
      <c r="K13" s="28"/>
      <c r="L13" s="29"/>
      <c r="M13" s="28"/>
    </row>
    <row r="14" spans="1:13" s="3" customFormat="1" ht="15" customHeight="1">
      <c r="A14" s="1" t="s">
        <v>373</v>
      </c>
      <c r="B14" s="2"/>
      <c r="C14" s="2" t="s">
        <v>270</v>
      </c>
      <c r="D14" s="25"/>
      <c r="E14" s="22"/>
      <c r="F14" s="22"/>
      <c r="G14" s="25">
        <v>1</v>
      </c>
      <c r="H14" s="567" t="s">
        <v>375</v>
      </c>
      <c r="I14" s="568"/>
      <c r="J14" s="27"/>
      <c r="K14" s="28"/>
      <c r="L14" s="29"/>
      <c r="M14" s="28"/>
    </row>
    <row r="15" spans="1:13" s="3" customFormat="1" ht="15" customHeight="1">
      <c r="A15" s="1" t="s">
        <v>374</v>
      </c>
      <c r="B15" s="2"/>
      <c r="C15" s="2" t="s">
        <v>270</v>
      </c>
      <c r="D15" s="25"/>
      <c r="E15" s="22"/>
      <c r="F15" s="22"/>
      <c r="G15" s="25">
        <v>1</v>
      </c>
      <c r="H15" s="567" t="s">
        <v>375</v>
      </c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4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7:I17"/>
    <mergeCell ref="G1:I3"/>
    <mergeCell ref="H15:I15"/>
    <mergeCell ref="H18:I18"/>
    <mergeCell ref="H19:I19"/>
    <mergeCell ref="H22:I22"/>
    <mergeCell ref="H16:I16"/>
    <mergeCell ref="H20:I20"/>
    <mergeCell ref="H21:I21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>
        <v>1</v>
      </c>
      <c r="E12" s="22">
        <v>1</v>
      </c>
      <c r="F12" s="22">
        <v>1</v>
      </c>
      <c r="G12" s="25">
        <v>1</v>
      </c>
      <c r="H12" s="567" t="s">
        <v>375</v>
      </c>
      <c r="I12" s="568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367</v>
      </c>
      <c r="B13" s="2"/>
      <c r="C13" s="2" t="s">
        <v>270</v>
      </c>
      <c r="D13" s="25">
        <v>1</v>
      </c>
      <c r="E13" s="22">
        <v>1</v>
      </c>
      <c r="F13" s="22">
        <v>1</v>
      </c>
      <c r="G13" s="25">
        <v>1</v>
      </c>
      <c r="H13" s="567" t="s">
        <v>375</v>
      </c>
      <c r="I13" s="568"/>
      <c r="J13" s="27"/>
      <c r="K13" s="28"/>
      <c r="L13" s="29"/>
      <c r="M13" s="28"/>
    </row>
    <row r="14" spans="1:13" s="3" customFormat="1" ht="15" customHeight="1">
      <c r="A14" s="1" t="s">
        <v>373</v>
      </c>
      <c r="B14" s="2"/>
      <c r="C14" s="2" t="s">
        <v>270</v>
      </c>
      <c r="D14" s="25">
        <v>1</v>
      </c>
      <c r="E14" s="22">
        <v>1</v>
      </c>
      <c r="F14" s="22">
        <v>1</v>
      </c>
      <c r="G14" s="25">
        <v>1</v>
      </c>
      <c r="H14" s="567" t="s">
        <v>375</v>
      </c>
      <c r="I14" s="568"/>
      <c r="J14" s="27"/>
      <c r="K14" s="28"/>
      <c r="L14" s="29"/>
      <c r="M14" s="28"/>
    </row>
    <row r="15" spans="1:13" s="3" customFormat="1" ht="15" customHeight="1">
      <c r="A15" s="1" t="s">
        <v>374</v>
      </c>
      <c r="B15" s="2"/>
      <c r="C15" s="2" t="s">
        <v>270</v>
      </c>
      <c r="D15" s="25">
        <v>1</v>
      </c>
      <c r="E15" s="22">
        <v>1</v>
      </c>
      <c r="F15" s="22">
        <v>1</v>
      </c>
      <c r="G15" s="25">
        <v>1</v>
      </c>
      <c r="H15" s="567" t="s">
        <v>375</v>
      </c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269</v>
      </c>
      <c r="E28" s="595"/>
      <c r="F28" s="596"/>
      <c r="G28" s="76">
        <f>SUM(G12:G27)</f>
        <v>4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376</v>
      </c>
      <c r="B12" s="2" t="s">
        <v>377</v>
      </c>
      <c r="C12" s="2" t="s">
        <v>270</v>
      </c>
      <c r="D12" s="25"/>
      <c r="E12" s="22"/>
      <c r="F12" s="22"/>
      <c r="G12" s="25">
        <v>10</v>
      </c>
      <c r="H12" s="567" t="s">
        <v>378</v>
      </c>
      <c r="I12" s="568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/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10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379</v>
      </c>
      <c r="C12" s="2" t="s">
        <v>271</v>
      </c>
      <c r="D12" s="25">
        <v>75</v>
      </c>
      <c r="E12" s="22">
        <v>3</v>
      </c>
      <c r="F12" s="22"/>
      <c r="G12" s="25">
        <f>D12*E12</f>
        <v>225</v>
      </c>
      <c r="H12" s="567" t="s">
        <v>380</v>
      </c>
      <c r="I12" s="568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567"/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225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525</v>
      </c>
      <c r="E12" s="22">
        <v>2.5</v>
      </c>
      <c r="F12" s="22"/>
      <c r="G12" s="25">
        <f>D12*E12</f>
        <v>1312.5</v>
      </c>
      <c r="H12" s="567" t="s">
        <v>381</v>
      </c>
      <c r="I12" s="568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525</v>
      </c>
      <c r="E13" s="22">
        <v>6.3</v>
      </c>
      <c r="F13" s="22"/>
      <c r="G13" s="25">
        <f>D13*E13</f>
        <v>3307.5</v>
      </c>
      <c r="H13" s="567" t="s">
        <v>381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4620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567" t="s">
        <v>317</v>
      </c>
      <c r="I12" s="568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567" t="s">
        <v>317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26.25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80</v>
      </c>
      <c r="E12" s="22">
        <v>2</v>
      </c>
      <c r="F12" s="22"/>
      <c r="G12" s="25">
        <f>D12*E12</f>
        <v>160</v>
      </c>
      <c r="H12" s="567" t="s">
        <v>317</v>
      </c>
      <c r="I12" s="568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80</v>
      </c>
      <c r="E13" s="22">
        <v>2</v>
      </c>
      <c r="F13" s="22"/>
      <c r="G13" s="25">
        <f>D13*E13</f>
        <v>160</v>
      </c>
      <c r="H13" s="567" t="s">
        <v>317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320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270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567" t="s">
        <v>382</v>
      </c>
      <c r="I12" s="568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271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567" t="s">
        <v>317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57.75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383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288</v>
      </c>
      <c r="C12" s="2" t="s">
        <v>271</v>
      </c>
      <c r="D12" s="25"/>
      <c r="E12" s="22"/>
      <c r="F12" s="22"/>
      <c r="G12" s="25">
        <v>630</v>
      </c>
      <c r="H12" s="567" t="s">
        <v>384</v>
      </c>
      <c r="I12" s="568"/>
      <c r="J12" s="27"/>
      <c r="K12" s="28"/>
      <c r="L12" s="29"/>
      <c r="M12" s="28"/>
    </row>
    <row r="13" spans="1:13" s="3" customFormat="1" ht="15" customHeight="1">
      <c r="A13" s="1" t="s">
        <v>355</v>
      </c>
      <c r="B13" s="2" t="s">
        <v>291</v>
      </c>
      <c r="C13" s="2" t="s">
        <v>270</v>
      </c>
      <c r="D13" s="25"/>
      <c r="E13" s="22"/>
      <c r="F13" s="22"/>
      <c r="G13" s="25">
        <v>750</v>
      </c>
      <c r="H13" s="567" t="s">
        <v>384</v>
      </c>
      <c r="I13" s="568"/>
      <c r="J13" s="27"/>
      <c r="K13" s="28"/>
      <c r="L13" s="29"/>
      <c r="M13" s="28"/>
    </row>
    <row r="14" spans="1:13" s="3" customFormat="1" ht="15" customHeight="1">
      <c r="A14" s="1" t="s">
        <v>363</v>
      </c>
      <c r="B14" s="2" t="s">
        <v>385</v>
      </c>
      <c r="C14" s="2" t="s">
        <v>270</v>
      </c>
      <c r="D14" s="25"/>
      <c r="E14" s="22"/>
      <c r="F14" s="22"/>
      <c r="G14" s="25">
        <v>80</v>
      </c>
      <c r="H14" s="567" t="s">
        <v>303</v>
      </c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1460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386</v>
      </c>
      <c r="B12" s="2" t="s">
        <v>291</v>
      </c>
      <c r="C12" s="2" t="s">
        <v>270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567" t="s">
        <v>387</v>
      </c>
      <c r="I12" s="568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271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567" t="s">
        <v>387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200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275</v>
      </c>
      <c r="D12" s="22">
        <v>160</v>
      </c>
      <c r="E12" s="22">
        <v>0.1</v>
      </c>
      <c r="F12" s="22"/>
      <c r="G12" s="25">
        <f>D12*E12</f>
        <v>16</v>
      </c>
      <c r="H12" s="567" t="s">
        <v>277</v>
      </c>
      <c r="I12" s="568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5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5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5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5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5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5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5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5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5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5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5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5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5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270</v>
      </c>
      <c r="D12" s="22">
        <v>160</v>
      </c>
      <c r="E12" s="22">
        <v>0.1</v>
      </c>
      <c r="F12" s="22"/>
      <c r="G12" s="25">
        <f>D12*E12</f>
        <v>16</v>
      </c>
      <c r="H12" s="567" t="s">
        <v>278</v>
      </c>
      <c r="I12" s="568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267</v>
      </c>
      <c r="B13" s="2" t="s">
        <v>276</v>
      </c>
      <c r="C13" s="2" t="s">
        <v>271</v>
      </c>
      <c r="D13" s="22">
        <v>160</v>
      </c>
      <c r="E13" s="22">
        <v>0.1</v>
      </c>
      <c r="F13" s="22"/>
      <c r="G13" s="25">
        <f>D13*E13</f>
        <v>16</v>
      </c>
      <c r="H13" s="567" t="s">
        <v>279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567"/>
      <c r="I16" s="568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567"/>
      <c r="I17" s="568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567"/>
      <c r="I18" s="568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567"/>
      <c r="I19" s="568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567"/>
      <c r="I20" s="568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567"/>
      <c r="I21" s="568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567"/>
      <c r="I22" s="568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567"/>
      <c r="I23" s="568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567"/>
      <c r="I24" s="568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567"/>
      <c r="I25" s="568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567"/>
      <c r="I26" s="568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567"/>
      <c r="I28" s="568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280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270</v>
      </c>
      <c r="D12" s="22">
        <v>160</v>
      </c>
      <c r="E12" s="22"/>
      <c r="F12" s="22"/>
      <c r="G12" s="25">
        <v>27</v>
      </c>
      <c r="H12" s="567" t="s">
        <v>281</v>
      </c>
      <c r="I12" s="568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267</v>
      </c>
      <c r="B13" s="2" t="s">
        <v>276</v>
      </c>
      <c r="C13" s="2" t="s">
        <v>271</v>
      </c>
      <c r="D13" s="22">
        <v>160</v>
      </c>
      <c r="E13" s="22"/>
      <c r="F13" s="22"/>
      <c r="G13" s="25">
        <v>27</v>
      </c>
      <c r="H13" s="567" t="s">
        <v>281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567"/>
      <c r="I16" s="568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567"/>
      <c r="I17" s="568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567"/>
      <c r="I18" s="568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567"/>
      <c r="I19" s="568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567"/>
      <c r="I20" s="568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567"/>
      <c r="I21" s="568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567"/>
      <c r="I22" s="568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567"/>
      <c r="I23" s="568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567"/>
      <c r="I24" s="568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567"/>
      <c r="I25" s="568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567"/>
      <c r="I26" s="568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567"/>
      <c r="I28" s="568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579" t="s">
        <v>15</v>
      </c>
      <c r="B7" s="580"/>
      <c r="C7" s="581"/>
      <c r="D7" s="582" t="s">
        <v>13</v>
      </c>
      <c r="E7" s="583"/>
      <c r="F7" s="583"/>
      <c r="G7" s="583"/>
      <c r="H7" s="599" t="s">
        <v>16</v>
      </c>
      <c r="I7" s="601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600"/>
      <c r="I8" s="602"/>
      <c r="K8" s="28"/>
      <c r="L8" s="31">
        <v>39934</v>
      </c>
      <c r="M8" s="28"/>
    </row>
    <row r="9" spans="1:13" s="3" customFormat="1" ht="19.5" customHeight="1">
      <c r="A9" s="569" t="s">
        <v>34</v>
      </c>
      <c r="B9" s="570"/>
      <c r="C9" s="570"/>
      <c r="D9" s="570"/>
      <c r="E9" s="570"/>
      <c r="F9" s="570"/>
      <c r="G9" s="570"/>
      <c r="H9" s="570"/>
      <c r="I9" s="571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567" t="s">
        <v>88</v>
      </c>
      <c r="I11" s="568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567"/>
      <c r="I12" s="568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569" t="s">
        <v>60</v>
      </c>
      <c r="B14" s="570"/>
      <c r="C14" s="570"/>
      <c r="D14" s="570"/>
      <c r="E14" s="570"/>
      <c r="F14" s="570"/>
      <c r="G14" s="570"/>
      <c r="H14" s="570"/>
      <c r="I14" s="571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567" t="s">
        <v>88</v>
      </c>
      <c r="I16" s="568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21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21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579" t="s">
        <v>15</v>
      </c>
      <c r="B7" s="580"/>
      <c r="C7" s="581"/>
      <c r="D7" s="582" t="s">
        <v>13</v>
      </c>
      <c r="E7" s="583"/>
      <c r="F7" s="583"/>
      <c r="G7" s="583"/>
      <c r="H7" s="599" t="s">
        <v>16</v>
      </c>
      <c r="I7" s="601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600"/>
      <c r="I8" s="602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569" t="s">
        <v>91</v>
      </c>
      <c r="B10" s="570"/>
      <c r="C10" s="570"/>
      <c r="D10" s="570"/>
      <c r="E10" s="570"/>
      <c r="F10" s="570"/>
      <c r="G10" s="570"/>
      <c r="H10" s="570"/>
      <c r="I10" s="571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567" t="s">
        <v>103</v>
      </c>
      <c r="I12" s="568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567" t="s">
        <v>104</v>
      </c>
      <c r="I13" s="568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21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21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579" t="s">
        <v>15</v>
      </c>
      <c r="B7" s="580"/>
      <c r="C7" s="581"/>
      <c r="D7" s="582" t="s">
        <v>13</v>
      </c>
      <c r="E7" s="583"/>
      <c r="F7" s="583"/>
      <c r="G7" s="583"/>
      <c r="H7" s="582" t="s">
        <v>2</v>
      </c>
      <c r="I7" s="584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585"/>
      <c r="I8" s="586"/>
      <c r="K8" s="28"/>
      <c r="L8" s="31">
        <v>39934</v>
      </c>
      <c r="M8" s="28"/>
    </row>
    <row r="9" spans="1:21" s="3" customFormat="1" ht="19.5" customHeight="1">
      <c r="A9" s="569" t="s">
        <v>19</v>
      </c>
      <c r="B9" s="570"/>
      <c r="C9" s="570"/>
      <c r="D9" s="570"/>
      <c r="E9" s="570"/>
      <c r="F9" s="570"/>
      <c r="G9" s="570"/>
      <c r="H9" s="570"/>
      <c r="I9" s="571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567" t="s">
        <v>84</v>
      </c>
      <c r="I11" s="568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567"/>
      <c r="I12" s="568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21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21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579" t="s">
        <v>15</v>
      </c>
      <c r="B7" s="580"/>
      <c r="C7" s="581"/>
      <c r="D7" s="582" t="s">
        <v>13</v>
      </c>
      <c r="E7" s="583"/>
      <c r="F7" s="583"/>
      <c r="G7" s="583"/>
      <c r="H7" s="599" t="s">
        <v>16</v>
      </c>
      <c r="I7" s="601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600"/>
      <c r="I8" s="602"/>
      <c r="K8" s="28"/>
      <c r="L8" s="31">
        <v>39934</v>
      </c>
      <c r="M8" s="28"/>
    </row>
    <row r="9" spans="1:21" s="3" customFormat="1" ht="19.5" customHeight="1">
      <c r="A9" s="569" t="s">
        <v>20</v>
      </c>
      <c r="B9" s="570"/>
      <c r="C9" s="570"/>
      <c r="D9" s="570"/>
      <c r="E9" s="570"/>
      <c r="F9" s="570"/>
      <c r="G9" s="570"/>
      <c r="H9" s="570"/>
      <c r="I9" s="571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567" t="s">
        <v>84</v>
      </c>
      <c r="I11" s="568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567"/>
      <c r="I12" s="568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572"/>
      <c r="H1" s="573"/>
    </row>
    <row r="2" spans="1:12" s="5" customFormat="1" ht="23.25" customHeight="1">
      <c r="A2" s="6"/>
      <c r="B2" s="36"/>
      <c r="C2" s="36"/>
      <c r="D2" s="36"/>
      <c r="E2" s="36"/>
      <c r="F2" s="36"/>
      <c r="G2" s="574"/>
      <c r="H2" s="575"/>
      <c r="J2" s="578" t="s">
        <v>12</v>
      </c>
      <c r="K2" s="578"/>
      <c r="L2" s="578"/>
    </row>
    <row r="3" spans="1:12" s="5" customFormat="1" ht="5.25" customHeight="1">
      <c r="A3" s="7"/>
      <c r="B3" s="37"/>
      <c r="C3" s="37"/>
      <c r="D3" s="37"/>
      <c r="E3" s="37"/>
      <c r="F3" s="37"/>
      <c r="G3" s="576"/>
      <c r="H3" s="577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579" t="s">
        <v>15</v>
      </c>
      <c r="B7" s="580"/>
      <c r="C7" s="581"/>
      <c r="D7" s="582" t="s">
        <v>13</v>
      </c>
      <c r="E7" s="583"/>
      <c r="F7" s="583"/>
      <c r="G7" s="582" t="s">
        <v>2</v>
      </c>
      <c r="H7" s="584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585"/>
      <c r="H8" s="586"/>
      <c r="J8" s="28"/>
      <c r="K8" s="31">
        <v>39934</v>
      </c>
      <c r="L8" s="28"/>
    </row>
    <row r="9" spans="1:12" s="3" customFormat="1" ht="19.5" customHeight="1">
      <c r="A9" s="569" t="s">
        <v>89</v>
      </c>
      <c r="B9" s="570"/>
      <c r="C9" s="570"/>
      <c r="D9" s="570"/>
      <c r="E9" s="570"/>
      <c r="F9" s="570"/>
      <c r="G9" s="570"/>
      <c r="H9" s="571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567" t="s">
        <v>258</v>
      </c>
      <c r="H11" s="568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567"/>
      <c r="H12" s="568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569" t="s">
        <v>257</v>
      </c>
      <c r="B14" s="570"/>
      <c r="C14" s="570"/>
      <c r="D14" s="570"/>
      <c r="E14" s="570"/>
      <c r="F14" s="570"/>
      <c r="G14" s="570"/>
      <c r="H14" s="571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567" t="s">
        <v>90</v>
      </c>
      <c r="H16" s="568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567"/>
      <c r="H17" s="568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J2:L2"/>
    <mergeCell ref="A7:C7"/>
    <mergeCell ref="D7:F7"/>
    <mergeCell ref="G7:H8"/>
    <mergeCell ref="A9:H9"/>
    <mergeCell ref="G1:H3"/>
    <mergeCell ref="A14:H14"/>
    <mergeCell ref="G17:H17"/>
    <mergeCell ref="G16:H16"/>
    <mergeCell ref="G11:H11"/>
    <mergeCell ref="G12:H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572" t="s">
        <v>3</v>
      </c>
      <c r="H1" s="572"/>
      <c r="I1" s="573"/>
    </row>
    <row r="2" spans="1:13" s="5" customFormat="1" ht="23.25" customHeight="1">
      <c r="A2" s="6"/>
      <c r="B2" s="36"/>
      <c r="C2" s="36"/>
      <c r="D2" s="36"/>
      <c r="E2" s="36"/>
      <c r="F2" s="36"/>
      <c r="G2" s="574"/>
      <c r="H2" s="574"/>
      <c r="I2" s="575"/>
      <c r="K2" s="578" t="s">
        <v>12</v>
      </c>
      <c r="L2" s="578"/>
      <c r="M2" s="578"/>
    </row>
    <row r="3" spans="1:13" s="5" customFormat="1" ht="5.25" customHeight="1">
      <c r="A3" s="7"/>
      <c r="B3" s="37"/>
      <c r="C3" s="37"/>
      <c r="D3" s="37"/>
      <c r="E3" s="37"/>
      <c r="F3" s="37"/>
      <c r="G3" s="576"/>
      <c r="H3" s="576"/>
      <c r="I3" s="577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597" t="s">
        <v>274</v>
      </c>
      <c r="C7" s="597"/>
      <c r="D7" s="597"/>
      <c r="E7" s="597"/>
      <c r="F7" s="597"/>
      <c r="G7" s="597"/>
      <c r="H7" s="597"/>
      <c r="I7" s="598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593" t="e">
        <f>ORCAMENTO!#REF!</f>
        <v>#REF!</v>
      </c>
      <c r="C8" s="593"/>
      <c r="D8" s="593"/>
      <c r="E8" s="593"/>
      <c r="F8" s="593"/>
      <c r="G8" s="593"/>
      <c r="H8" s="593"/>
      <c r="I8" s="594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579" t="s">
        <v>15</v>
      </c>
      <c r="B9" s="580"/>
      <c r="C9" s="581"/>
      <c r="D9" s="582" t="s">
        <v>13</v>
      </c>
      <c r="E9" s="583"/>
      <c r="F9" s="583"/>
      <c r="G9" s="583"/>
      <c r="H9" s="582" t="s">
        <v>2</v>
      </c>
      <c r="I9" s="584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585"/>
      <c r="I10" s="586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291</v>
      </c>
      <c r="C12" s="2" t="s">
        <v>270</v>
      </c>
      <c r="D12" s="25">
        <v>950</v>
      </c>
      <c r="E12" s="22">
        <v>1</v>
      </c>
      <c r="F12" s="22"/>
      <c r="G12" s="25">
        <f>D12*E12</f>
        <v>950</v>
      </c>
      <c r="H12" s="567" t="s">
        <v>388</v>
      </c>
      <c r="I12" s="568"/>
      <c r="J12" s="27"/>
      <c r="K12" s="28"/>
      <c r="L12" s="29"/>
      <c r="M12" s="28"/>
    </row>
    <row r="13" spans="1:13" s="3" customFormat="1" ht="15" customHeight="1">
      <c r="A13" s="1" t="s">
        <v>267</v>
      </c>
      <c r="B13" s="2" t="s">
        <v>291</v>
      </c>
      <c r="C13" s="2" t="s">
        <v>271</v>
      </c>
      <c r="D13" s="25">
        <v>860</v>
      </c>
      <c r="E13" s="22">
        <v>1</v>
      </c>
      <c r="F13" s="22"/>
      <c r="G13" s="25">
        <f>D13*E13</f>
        <v>860</v>
      </c>
      <c r="H13" s="567" t="s">
        <v>388</v>
      </c>
      <c r="I13" s="568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567"/>
      <c r="I14" s="568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567"/>
      <c r="I15" s="568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567"/>
      <c r="I16" s="568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567"/>
      <c r="I17" s="568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567"/>
      <c r="I18" s="568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567"/>
      <c r="I19" s="568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567"/>
      <c r="I20" s="568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567"/>
      <c r="I21" s="568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567"/>
      <c r="I22" s="568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567"/>
      <c r="I23" s="568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567"/>
      <c r="I24" s="568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567"/>
      <c r="I25" s="568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567"/>
      <c r="I26" s="568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567"/>
      <c r="I27" s="568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595" t="s">
        <v>54</v>
      </c>
      <c r="E28" s="595"/>
      <c r="F28" s="596"/>
      <c r="G28" s="76">
        <f>SUM(G12:G27)</f>
        <v>1810</v>
      </c>
      <c r="H28" s="567"/>
      <c r="I28" s="568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FFFF00"/>
  </sheetPr>
  <dimension ref="A1:AC64"/>
  <sheetViews>
    <sheetView showGridLines="0" tabSelected="1" view="pageBreakPreview" topLeftCell="A31" zoomScaleNormal="100" zoomScaleSheetLayoutView="100" workbookViewId="0">
      <selection activeCell="D36" sqref="D36"/>
    </sheetView>
  </sheetViews>
  <sheetFormatPr defaultRowHeight="12.75"/>
  <cols>
    <col min="1" max="1" width="6.28515625" customWidth="1"/>
    <col min="2" max="3" width="6.28515625" hidden="1" customWidth="1"/>
    <col min="4" max="4" width="28.7109375" customWidth="1"/>
    <col min="5" max="8" width="28.7109375" hidden="1" customWidth="1"/>
    <col min="9" max="9" width="14.5703125" bestFit="1" customWidth="1"/>
    <col min="10" max="10" width="11.7109375" customWidth="1"/>
    <col min="11" max="11" width="8.7109375" customWidth="1"/>
    <col min="12" max="12" width="11.7109375" customWidth="1"/>
    <col min="13" max="13" width="8.7109375" customWidth="1"/>
    <col min="14" max="14" width="11.7109375" customWidth="1"/>
    <col min="15" max="15" width="8.7109375" customWidth="1"/>
    <col min="16" max="16" width="11.7109375" customWidth="1"/>
    <col min="17" max="17" width="8.7109375" customWidth="1"/>
    <col min="18" max="18" width="11.7109375" customWidth="1"/>
    <col min="19" max="19" width="8.7109375" customWidth="1"/>
    <col min="20" max="20" width="11.7109375" customWidth="1"/>
    <col min="21" max="21" width="8.7109375" customWidth="1"/>
    <col min="22" max="22" width="11.7109375" customWidth="1"/>
    <col min="23" max="23" width="8.7109375" customWidth="1"/>
    <col min="24" max="24" width="11.7109375" customWidth="1"/>
    <col min="25" max="25" width="8.7109375" customWidth="1"/>
    <col min="26" max="26" width="11.7109375" customWidth="1"/>
    <col min="27" max="27" width="8.7109375" customWidth="1"/>
    <col min="28" max="28" width="12.42578125" customWidth="1"/>
    <col min="29" max="29" width="11" bestFit="1" customWidth="1"/>
  </cols>
  <sheetData>
    <row r="1" spans="1:29" ht="12.75" customHeight="1">
      <c r="A1" s="247"/>
      <c r="B1" s="248"/>
      <c r="C1" s="248"/>
      <c r="D1" s="248"/>
      <c r="E1" s="248"/>
      <c r="F1" s="248"/>
      <c r="G1" s="248"/>
      <c r="H1" s="248"/>
      <c r="I1" s="248"/>
      <c r="J1" s="625" t="s">
        <v>430</v>
      </c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208" t="s">
        <v>431</v>
      </c>
      <c r="AC1" s="267"/>
    </row>
    <row r="2" spans="1:29" ht="20.25" customHeight="1">
      <c r="A2" s="249"/>
      <c r="B2" s="250"/>
      <c r="C2" s="250"/>
      <c r="D2" s="250"/>
      <c r="E2" s="250"/>
      <c r="F2" s="250"/>
      <c r="G2" s="250"/>
      <c r="H2" s="250"/>
      <c r="I2" s="250"/>
      <c r="J2" s="627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  <c r="AB2" s="608" t="s">
        <v>444</v>
      </c>
      <c r="AC2" s="609"/>
    </row>
    <row r="3" spans="1:29" ht="12" customHeight="1">
      <c r="A3" s="249"/>
      <c r="B3" s="250"/>
      <c r="C3" s="250"/>
      <c r="D3" s="250"/>
      <c r="E3" s="250"/>
      <c r="F3" s="250"/>
      <c r="G3" s="250"/>
      <c r="H3" s="250"/>
      <c r="I3" s="250"/>
      <c r="J3" s="343" t="s">
        <v>454</v>
      </c>
      <c r="K3" s="344"/>
      <c r="L3" s="344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610"/>
      <c r="AC3" s="609"/>
    </row>
    <row r="4" spans="1:29" ht="12.75" customHeight="1">
      <c r="A4" s="172"/>
      <c r="B4" s="251"/>
      <c r="C4" s="251"/>
      <c r="D4" s="251"/>
      <c r="E4" s="251"/>
      <c r="F4" s="251"/>
      <c r="G4" s="251"/>
      <c r="H4" s="251"/>
      <c r="I4" s="251"/>
      <c r="J4" s="341" t="str">
        <f>ORCAMENTO!C5</f>
        <v>CENTRO COMUNITÁRIO IMARUI</v>
      </c>
      <c r="K4" s="85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611"/>
      <c r="AC4" s="612"/>
    </row>
    <row r="5" spans="1:29" ht="12.75" customHeight="1">
      <c r="A5" s="637" t="s">
        <v>449</v>
      </c>
      <c r="B5" s="638"/>
      <c r="C5" s="638"/>
      <c r="D5" s="638"/>
      <c r="E5" s="638"/>
      <c r="F5" s="638"/>
      <c r="G5" s="638"/>
      <c r="H5" s="638"/>
      <c r="I5" s="638"/>
      <c r="J5" s="343" t="str">
        <f>ORCAMENTO!A7</f>
        <v xml:space="preserve">Serviço: </v>
      </c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5" t="s">
        <v>448</v>
      </c>
      <c r="AC5" s="206"/>
    </row>
    <row r="6" spans="1:29" ht="12.75" customHeight="1">
      <c r="A6" s="639" t="s">
        <v>447</v>
      </c>
      <c r="B6" s="540"/>
      <c r="C6" s="540"/>
      <c r="D6" s="540"/>
      <c r="E6" s="540"/>
      <c r="F6" s="540"/>
      <c r="G6" s="540"/>
      <c r="H6" s="540"/>
      <c r="I6" s="540"/>
      <c r="J6" s="341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615">
        <f>ORCAMENTO!C9</f>
        <v>44652</v>
      </c>
      <c r="AC6" s="616"/>
    </row>
    <row r="7" spans="1:29" ht="12.75" customHeight="1">
      <c r="A7" s="640" t="s">
        <v>394</v>
      </c>
      <c r="B7" s="541"/>
      <c r="C7" s="541"/>
      <c r="D7" s="541"/>
      <c r="E7" s="541"/>
      <c r="F7" s="541"/>
      <c r="G7" s="541"/>
      <c r="H7" s="541"/>
      <c r="I7" s="541"/>
      <c r="J7" s="629" t="str">
        <f>ORCAMENTO!C7</f>
        <v xml:space="preserve">Execução de Centro Comunitáro - Bairro Imaruí </v>
      </c>
      <c r="K7" s="630"/>
      <c r="L7" s="630"/>
      <c r="M7" s="630"/>
      <c r="N7" s="630"/>
      <c r="O7" s="630"/>
      <c r="P7" s="630"/>
      <c r="Q7" s="630"/>
      <c r="R7" s="630"/>
      <c r="S7" s="630"/>
      <c r="T7" s="630"/>
      <c r="U7" s="630"/>
      <c r="V7" s="630"/>
      <c r="W7" s="630"/>
      <c r="X7" s="630"/>
      <c r="Y7" s="630"/>
      <c r="Z7" s="630"/>
      <c r="AA7" s="630"/>
      <c r="AB7" s="615"/>
      <c r="AC7" s="616"/>
    </row>
    <row r="8" spans="1:29" ht="12.75" customHeight="1">
      <c r="A8" s="252"/>
      <c r="B8" s="253"/>
      <c r="C8" s="253"/>
      <c r="D8" s="253"/>
      <c r="E8" s="253"/>
      <c r="F8" s="253"/>
      <c r="G8" s="253"/>
      <c r="H8" s="253"/>
      <c r="I8" s="251"/>
      <c r="J8" s="631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  <c r="Y8" s="632"/>
      <c r="Z8" s="632"/>
      <c r="AA8" s="632"/>
      <c r="AB8" s="615"/>
      <c r="AC8" s="616"/>
    </row>
    <row r="9" spans="1:29" ht="12.75" customHeight="1">
      <c r="A9" s="254"/>
      <c r="B9" s="255"/>
      <c r="C9" s="255"/>
      <c r="D9" s="255"/>
      <c r="E9" s="255"/>
      <c r="F9" s="255"/>
      <c r="G9" s="255"/>
      <c r="H9" s="255"/>
      <c r="I9" s="207"/>
      <c r="J9" s="339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617"/>
      <c r="AC9" s="618"/>
    </row>
    <row r="10" spans="1:29" ht="12.75" customHeight="1">
      <c r="A10" s="641" t="s">
        <v>432</v>
      </c>
      <c r="B10" s="371"/>
      <c r="C10" s="371"/>
      <c r="D10" s="644" t="s">
        <v>433</v>
      </c>
      <c r="E10" s="371"/>
      <c r="F10" s="371"/>
      <c r="G10" s="371"/>
      <c r="H10" s="371"/>
      <c r="I10" s="641" t="s">
        <v>434</v>
      </c>
      <c r="J10" s="623" t="s">
        <v>435</v>
      </c>
      <c r="K10" s="624"/>
      <c r="L10" s="624"/>
      <c r="M10" s="624"/>
      <c r="N10" s="624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19" t="s">
        <v>436</v>
      </c>
      <c r="AC10" s="620"/>
    </row>
    <row r="11" spans="1:29">
      <c r="A11" s="642"/>
      <c r="B11" s="372"/>
      <c r="C11" s="372"/>
      <c r="D11" s="645"/>
      <c r="E11" s="372"/>
      <c r="F11" s="372"/>
      <c r="G11" s="372"/>
      <c r="H11" s="372"/>
      <c r="I11" s="642"/>
      <c r="J11" s="613" t="s">
        <v>437</v>
      </c>
      <c r="K11" s="614"/>
      <c r="L11" s="613" t="s">
        <v>438</v>
      </c>
      <c r="M11" s="614"/>
      <c r="N11" s="613" t="s">
        <v>439</v>
      </c>
      <c r="O11" s="614"/>
      <c r="P11" s="613" t="s">
        <v>954</v>
      </c>
      <c r="Q11" s="614"/>
      <c r="R11" s="613" t="s">
        <v>955</v>
      </c>
      <c r="S11" s="614"/>
      <c r="T11" s="613" t="s">
        <v>956</v>
      </c>
      <c r="U11" s="614"/>
      <c r="V11" s="613" t="s">
        <v>957</v>
      </c>
      <c r="W11" s="614"/>
      <c r="X11" s="613" t="s">
        <v>958</v>
      </c>
      <c r="Y11" s="614"/>
      <c r="Z11" s="613" t="s">
        <v>959</v>
      </c>
      <c r="AA11" s="614"/>
      <c r="AB11" s="621"/>
      <c r="AC11" s="622"/>
    </row>
    <row r="12" spans="1:29">
      <c r="A12" s="643"/>
      <c r="B12" s="373"/>
      <c r="C12" s="373"/>
      <c r="D12" s="646"/>
      <c r="E12" s="373"/>
      <c r="F12" s="373"/>
      <c r="G12" s="373"/>
      <c r="H12" s="373"/>
      <c r="I12" s="643"/>
      <c r="J12" s="210" t="s">
        <v>440</v>
      </c>
      <c r="K12" s="210" t="s">
        <v>411</v>
      </c>
      <c r="L12" s="210" t="s">
        <v>440</v>
      </c>
      <c r="M12" s="210" t="s">
        <v>411</v>
      </c>
      <c r="N12" s="370" t="s">
        <v>440</v>
      </c>
      <c r="O12" s="370" t="s">
        <v>411</v>
      </c>
      <c r="P12" s="370" t="s">
        <v>440</v>
      </c>
      <c r="Q12" s="370" t="s">
        <v>411</v>
      </c>
      <c r="R12" s="370" t="s">
        <v>440</v>
      </c>
      <c r="S12" s="370" t="s">
        <v>411</v>
      </c>
      <c r="T12" s="370" t="s">
        <v>440</v>
      </c>
      <c r="U12" s="370" t="s">
        <v>411</v>
      </c>
      <c r="V12" s="370" t="s">
        <v>440</v>
      </c>
      <c r="W12" s="370" t="s">
        <v>411</v>
      </c>
      <c r="X12" s="370" t="s">
        <v>440</v>
      </c>
      <c r="Y12" s="370" t="s">
        <v>411</v>
      </c>
      <c r="Z12" s="370" t="s">
        <v>440</v>
      </c>
      <c r="AA12" s="370" t="s">
        <v>411</v>
      </c>
      <c r="AB12" s="211" t="s">
        <v>440</v>
      </c>
      <c r="AC12" s="209" t="s">
        <v>411</v>
      </c>
    </row>
    <row r="13" spans="1:29" ht="4.5" customHeight="1">
      <c r="A13" s="256"/>
      <c r="B13" s="420"/>
      <c r="C13" s="420"/>
      <c r="D13" s="377"/>
      <c r="E13" s="377"/>
      <c r="F13" s="377"/>
      <c r="G13" s="377"/>
      <c r="H13" s="377"/>
      <c r="I13" s="257"/>
      <c r="J13" s="258"/>
      <c r="K13" s="259"/>
      <c r="L13" s="258"/>
      <c r="M13" s="259"/>
      <c r="N13" s="258"/>
      <c r="O13" s="259"/>
      <c r="P13" s="258"/>
      <c r="Q13" s="259"/>
      <c r="R13" s="258"/>
      <c r="S13" s="259"/>
      <c r="T13" s="258"/>
      <c r="U13" s="259"/>
      <c r="V13" s="258"/>
      <c r="W13" s="259"/>
      <c r="X13" s="258"/>
      <c r="Y13" s="259"/>
      <c r="Z13" s="258"/>
      <c r="AA13" s="259"/>
      <c r="AB13" s="258"/>
      <c r="AC13" s="260"/>
    </row>
    <row r="14" spans="1:29" s="129" customFormat="1" ht="12.75" customHeight="1">
      <c r="A14" s="186" t="str">
        <f>ORCAMENTO!A13</f>
        <v>1.1</v>
      </c>
      <c r="B14" s="421"/>
      <c r="C14" s="421"/>
      <c r="D14" s="374" t="str">
        <f>ORCAMENTO!D13</f>
        <v>SERVIÇOS INICIAIS</v>
      </c>
      <c r="E14" s="374">
        <f>ORCAMENTO!E13</f>
        <v>0</v>
      </c>
      <c r="F14" s="374">
        <f>ORCAMENTO!F13</f>
        <v>0</v>
      </c>
      <c r="G14" s="374">
        <f>ORCAMENTO!G13</f>
        <v>0</v>
      </c>
      <c r="H14" s="374">
        <f>ORCAMENTO!H13</f>
        <v>0</v>
      </c>
      <c r="I14" s="424">
        <f>ORCAMENTO!I13</f>
        <v>265264.77</v>
      </c>
      <c r="J14" s="173">
        <f t="shared" ref="J14" si="0">$I14*K14</f>
        <v>87537.374100000015</v>
      </c>
      <c r="K14" s="174">
        <v>0.33</v>
      </c>
      <c r="L14" s="173">
        <f t="shared" ref="L14" si="1">$I14*M14</f>
        <v>14854.827120000002</v>
      </c>
      <c r="M14" s="174">
        <v>5.6000000000000001E-2</v>
      </c>
      <c r="N14" s="173">
        <f t="shared" ref="N14" si="2">$I14*O14</f>
        <v>16711.680510000002</v>
      </c>
      <c r="O14" s="174">
        <v>6.3E-2</v>
      </c>
      <c r="P14" s="173">
        <f t="shared" ref="P14:P15" si="3">$I14*Q14</f>
        <v>15120.091890000002</v>
      </c>
      <c r="Q14" s="174">
        <v>5.7000000000000002E-2</v>
      </c>
      <c r="R14" s="173">
        <f t="shared" ref="R14:R15" si="4">$I14*S14</f>
        <v>26526.477000000003</v>
      </c>
      <c r="S14" s="174">
        <v>0.1</v>
      </c>
      <c r="T14" s="173">
        <f t="shared" ref="T14:T15" si="5">$I14*U14</f>
        <v>26526.477000000003</v>
      </c>
      <c r="U14" s="174">
        <v>0.1</v>
      </c>
      <c r="V14" s="173">
        <f t="shared" ref="V14:V15" si="6">$I14*W14</f>
        <v>37137.067800000004</v>
      </c>
      <c r="W14" s="174">
        <v>0.14000000000000001</v>
      </c>
      <c r="X14" s="173">
        <f t="shared" ref="X14:X15" si="7">$I14*Y14</f>
        <v>23873.829300000001</v>
      </c>
      <c r="Y14" s="174">
        <v>0.09</v>
      </c>
      <c r="Z14" s="173">
        <f t="shared" ref="Z14:Z15" si="8">$I14*AA14</f>
        <v>16976.94528</v>
      </c>
      <c r="AA14" s="174">
        <v>6.4000000000000001E-2</v>
      </c>
      <c r="AB14" s="175">
        <f>J14+L14+N14+P14+R14+T14+V14+X14+Z14</f>
        <v>265264.77000000008</v>
      </c>
      <c r="AC14" s="425">
        <f>K14+M14+O14+Q14+S14+U14+W14+Y14+AA14</f>
        <v>1</v>
      </c>
    </row>
    <row r="15" spans="1:29" s="129" customFormat="1">
      <c r="A15" s="186" t="str">
        <f>ORCAMENTO!A22</f>
        <v>1.2</v>
      </c>
      <c r="B15" s="186">
        <f>ORCAMENTO!B22</f>
        <v>0</v>
      </c>
      <c r="C15" s="186">
        <f>ORCAMENTO!C22</f>
        <v>0</v>
      </c>
      <c r="D15" s="374" t="str">
        <f>ORCAMENTO!D22</f>
        <v>MOVIMENTAÇÃO DE TERRA</v>
      </c>
      <c r="E15" s="374">
        <f>ORCAMENTO!E22</f>
        <v>0</v>
      </c>
      <c r="F15" s="374">
        <f>ORCAMENTO!F22</f>
        <v>0</v>
      </c>
      <c r="G15" s="374">
        <f>ORCAMENTO!G22</f>
        <v>0</v>
      </c>
      <c r="H15" s="374">
        <f>ORCAMENTO!H22</f>
        <v>0</v>
      </c>
      <c r="I15" s="424">
        <f>ORCAMENTO!I22</f>
        <v>4251.99</v>
      </c>
      <c r="J15" s="173">
        <f t="shared" ref="J15" si="9">$I15*K15</f>
        <v>4251.99</v>
      </c>
      <c r="K15" s="174">
        <v>1</v>
      </c>
      <c r="L15" s="173">
        <f t="shared" ref="L15" si="10">$I15*M15</f>
        <v>0</v>
      </c>
      <c r="M15" s="174">
        <v>0</v>
      </c>
      <c r="N15" s="173">
        <f t="shared" ref="N15" si="11">$I15*O15</f>
        <v>0</v>
      </c>
      <c r="O15" s="174">
        <v>0</v>
      </c>
      <c r="P15" s="173">
        <f t="shared" si="3"/>
        <v>0</v>
      </c>
      <c r="Q15" s="174">
        <v>0</v>
      </c>
      <c r="R15" s="173">
        <f t="shared" si="4"/>
        <v>0</v>
      </c>
      <c r="S15" s="174">
        <v>0</v>
      </c>
      <c r="T15" s="173">
        <f t="shared" si="5"/>
        <v>0</v>
      </c>
      <c r="U15" s="174">
        <v>0</v>
      </c>
      <c r="V15" s="173">
        <f t="shared" si="6"/>
        <v>0</v>
      </c>
      <c r="W15" s="174">
        <v>0</v>
      </c>
      <c r="X15" s="173">
        <f t="shared" si="7"/>
        <v>0</v>
      </c>
      <c r="Y15" s="174">
        <v>0</v>
      </c>
      <c r="Z15" s="173">
        <f t="shared" si="8"/>
        <v>0</v>
      </c>
      <c r="AA15" s="174">
        <v>0</v>
      </c>
      <c r="AB15" s="175">
        <f>J15+L15+N15+P15+R15+T15+V15+X15+Z15</f>
        <v>4251.99</v>
      </c>
      <c r="AC15" s="425">
        <f>K15+M15+O15+Q15+S15+U15+W15+Y15+AA15</f>
        <v>1</v>
      </c>
    </row>
    <row r="16" spans="1:29" s="129" customFormat="1">
      <c r="A16" s="186" t="str">
        <f>ORCAMENTO!A27</f>
        <v>1.3</v>
      </c>
      <c r="B16" s="186">
        <f>ORCAMENTO!B27</f>
        <v>0</v>
      </c>
      <c r="C16" s="186">
        <f>ORCAMENTO!C27</f>
        <v>0</v>
      </c>
      <c r="D16" s="374" t="str">
        <f>ORCAMENTO!D27</f>
        <v>INFRAESTRUTURA</v>
      </c>
      <c r="E16" s="186">
        <f>ORCAMENTO!E27</f>
        <v>0</v>
      </c>
      <c r="F16" s="186">
        <f>ORCAMENTO!F27</f>
        <v>0</v>
      </c>
      <c r="G16" s="186">
        <f>ORCAMENTO!G27</f>
        <v>0</v>
      </c>
      <c r="H16" s="186">
        <f>ORCAMENTO!H27</f>
        <v>0</v>
      </c>
      <c r="I16" s="424">
        <f>ORCAMENTO!I27</f>
        <v>114195.15000000002</v>
      </c>
      <c r="J16" s="173">
        <f t="shared" ref="J16:J42" si="12">$I16*K16</f>
        <v>57097.575000000012</v>
      </c>
      <c r="K16" s="174">
        <v>0.5</v>
      </c>
      <c r="L16" s="173">
        <f t="shared" ref="L16:L42" si="13">$I16*M16</f>
        <v>57097.575000000012</v>
      </c>
      <c r="M16" s="174">
        <v>0.5</v>
      </c>
      <c r="N16" s="173">
        <f t="shared" ref="N16:N42" si="14">$I16*O16</f>
        <v>0</v>
      </c>
      <c r="O16" s="174">
        <v>0</v>
      </c>
      <c r="P16" s="173">
        <f t="shared" ref="P16:P42" si="15">$I16*Q16</f>
        <v>0</v>
      </c>
      <c r="Q16" s="174">
        <v>0</v>
      </c>
      <c r="R16" s="173">
        <f t="shared" ref="R16:R42" si="16">$I16*S16</f>
        <v>0</v>
      </c>
      <c r="S16" s="174">
        <v>0</v>
      </c>
      <c r="T16" s="173">
        <f t="shared" ref="T16:T42" si="17">$I16*U16</f>
        <v>0</v>
      </c>
      <c r="U16" s="174">
        <v>0</v>
      </c>
      <c r="V16" s="173">
        <f t="shared" ref="V16:V42" si="18">$I16*W16</f>
        <v>0</v>
      </c>
      <c r="W16" s="174">
        <v>0</v>
      </c>
      <c r="X16" s="173">
        <f t="shared" ref="X16:X42" si="19">$I16*Y16</f>
        <v>0</v>
      </c>
      <c r="Y16" s="174">
        <v>0</v>
      </c>
      <c r="Z16" s="173">
        <f t="shared" ref="Z16:Z42" si="20">$I16*AA16</f>
        <v>0</v>
      </c>
      <c r="AA16" s="174">
        <v>0</v>
      </c>
      <c r="AB16" s="175">
        <f t="shared" ref="AB16:AB42" si="21">J16+L16+N16+P16+R16+T16+V16+X16+Z16</f>
        <v>114195.15000000002</v>
      </c>
      <c r="AC16" s="425">
        <f t="shared" ref="AC16:AC42" si="22">K16+M16+O16+Q16+S16+U16+W16+Y16+AA16</f>
        <v>1</v>
      </c>
    </row>
    <row r="17" spans="1:29" s="129" customFormat="1">
      <c r="A17" s="186" t="str">
        <f>ORCAMENTO!A54</f>
        <v>1.4.</v>
      </c>
      <c r="B17" s="186">
        <f>ORCAMENTO!B54</f>
        <v>0</v>
      </c>
      <c r="C17" s="186">
        <f>ORCAMENTO!C54</f>
        <v>0</v>
      </c>
      <c r="D17" s="374" t="str">
        <f>ORCAMENTO!D54</f>
        <v>SUPERESTRUTURA</v>
      </c>
      <c r="E17" s="374">
        <f>ORCAMENTO!E54</f>
        <v>0</v>
      </c>
      <c r="F17" s="374">
        <f>ORCAMENTO!F54</f>
        <v>0</v>
      </c>
      <c r="G17" s="374">
        <f>ORCAMENTO!G54</f>
        <v>0</v>
      </c>
      <c r="H17" s="374">
        <f>ORCAMENTO!H54</f>
        <v>0</v>
      </c>
      <c r="I17" s="424">
        <f>ORCAMENTO!I54</f>
        <v>59510.03</v>
      </c>
      <c r="J17" s="173">
        <f t="shared" si="12"/>
        <v>0</v>
      </c>
      <c r="K17" s="174">
        <v>0</v>
      </c>
      <c r="L17" s="173">
        <f t="shared" si="13"/>
        <v>0</v>
      </c>
      <c r="M17" s="174">
        <v>0</v>
      </c>
      <c r="N17" s="173">
        <f t="shared" si="14"/>
        <v>59510.03</v>
      </c>
      <c r="O17" s="174">
        <v>1</v>
      </c>
      <c r="P17" s="173">
        <f t="shared" si="15"/>
        <v>0</v>
      </c>
      <c r="Q17" s="174">
        <v>0</v>
      </c>
      <c r="R17" s="173">
        <f t="shared" si="16"/>
        <v>0</v>
      </c>
      <c r="S17" s="174">
        <v>0</v>
      </c>
      <c r="T17" s="173">
        <f t="shared" si="17"/>
        <v>0</v>
      </c>
      <c r="U17" s="174">
        <v>0</v>
      </c>
      <c r="V17" s="173">
        <f t="shared" si="18"/>
        <v>0</v>
      </c>
      <c r="W17" s="174">
        <v>0</v>
      </c>
      <c r="X17" s="173">
        <f t="shared" si="19"/>
        <v>0</v>
      </c>
      <c r="Y17" s="174">
        <v>0</v>
      </c>
      <c r="Z17" s="173">
        <f t="shared" si="20"/>
        <v>0</v>
      </c>
      <c r="AA17" s="174">
        <v>0</v>
      </c>
      <c r="AB17" s="175">
        <f t="shared" si="21"/>
        <v>59510.03</v>
      </c>
      <c r="AC17" s="425">
        <f t="shared" si="22"/>
        <v>1</v>
      </c>
    </row>
    <row r="18" spans="1:29" s="129" customFormat="1" ht="25.5">
      <c r="A18" s="186" t="str">
        <f>ORCAMENTO!A73</f>
        <v>1.5.</v>
      </c>
      <c r="B18" s="186">
        <f>ORCAMENTO!B73</f>
        <v>0</v>
      </c>
      <c r="C18" s="186">
        <f>ORCAMENTO!C73</f>
        <v>0</v>
      </c>
      <c r="D18" s="374" t="str">
        <f>ORCAMENTO!D73</f>
        <v>Escadas nível 3,05m em concreto armado</v>
      </c>
      <c r="E18" s="186">
        <f>ORCAMENTO!E73</f>
        <v>0</v>
      </c>
      <c r="F18" s="186">
        <f>ORCAMENTO!F73</f>
        <v>0</v>
      </c>
      <c r="G18" s="186">
        <f>ORCAMENTO!G73</f>
        <v>0</v>
      </c>
      <c r="H18" s="186">
        <f>ORCAMENTO!H73</f>
        <v>0</v>
      </c>
      <c r="I18" s="424">
        <f>ORCAMENTO!I73</f>
        <v>5634.77</v>
      </c>
      <c r="J18" s="173">
        <f t="shared" si="12"/>
        <v>0</v>
      </c>
      <c r="K18" s="174">
        <v>0</v>
      </c>
      <c r="L18" s="173">
        <f t="shared" si="13"/>
        <v>0</v>
      </c>
      <c r="M18" s="174">
        <v>0</v>
      </c>
      <c r="N18" s="173">
        <f t="shared" si="14"/>
        <v>5634.77</v>
      </c>
      <c r="O18" s="174">
        <v>1</v>
      </c>
      <c r="P18" s="173">
        <f t="shared" si="15"/>
        <v>0</v>
      </c>
      <c r="Q18" s="174">
        <v>0</v>
      </c>
      <c r="R18" s="173">
        <f t="shared" si="16"/>
        <v>0</v>
      </c>
      <c r="S18" s="174">
        <v>0</v>
      </c>
      <c r="T18" s="173">
        <f t="shared" si="17"/>
        <v>0</v>
      </c>
      <c r="U18" s="174">
        <v>0</v>
      </c>
      <c r="V18" s="173">
        <f t="shared" si="18"/>
        <v>0</v>
      </c>
      <c r="W18" s="174">
        <v>0</v>
      </c>
      <c r="X18" s="173">
        <f t="shared" si="19"/>
        <v>0</v>
      </c>
      <c r="Y18" s="174">
        <v>0</v>
      </c>
      <c r="Z18" s="173">
        <f t="shared" si="20"/>
        <v>0</v>
      </c>
      <c r="AA18" s="174">
        <v>0</v>
      </c>
      <c r="AB18" s="175">
        <f t="shared" si="21"/>
        <v>5634.77</v>
      </c>
      <c r="AC18" s="425">
        <f t="shared" si="22"/>
        <v>1</v>
      </c>
    </row>
    <row r="19" spans="1:29" s="129" customFormat="1" ht="25.5">
      <c r="A19" s="186" t="str">
        <f>ORCAMENTO!A80</f>
        <v>1.6.</v>
      </c>
      <c r="B19" s="186">
        <f>ORCAMENTO!B80</f>
        <v>0</v>
      </c>
      <c r="C19" s="186">
        <f>ORCAMENTO!C80</f>
        <v>0</v>
      </c>
      <c r="D19" s="374" t="str">
        <f>ORCAMENTO!D80</f>
        <v>Pilares nível 5,95m em concreto armado</v>
      </c>
      <c r="E19" s="186">
        <f>ORCAMENTO!E80</f>
        <v>0</v>
      </c>
      <c r="F19" s="186">
        <f>ORCAMENTO!F80</f>
        <v>0</v>
      </c>
      <c r="G19" s="186">
        <f>ORCAMENTO!G80</f>
        <v>0</v>
      </c>
      <c r="H19" s="186">
        <f>ORCAMENTO!H80</f>
        <v>0</v>
      </c>
      <c r="I19" s="424">
        <f>ORCAMENTO!I80</f>
        <v>13496.78</v>
      </c>
      <c r="J19" s="173">
        <f t="shared" si="12"/>
        <v>0</v>
      </c>
      <c r="K19" s="174">
        <v>0</v>
      </c>
      <c r="L19" s="173">
        <f t="shared" si="13"/>
        <v>0</v>
      </c>
      <c r="M19" s="174">
        <v>0</v>
      </c>
      <c r="N19" s="173">
        <f t="shared" si="14"/>
        <v>0</v>
      </c>
      <c r="O19" s="174">
        <v>0</v>
      </c>
      <c r="P19" s="173">
        <f t="shared" si="15"/>
        <v>13496.78</v>
      </c>
      <c r="Q19" s="174">
        <v>1</v>
      </c>
      <c r="R19" s="173">
        <f t="shared" si="16"/>
        <v>0</v>
      </c>
      <c r="S19" s="174">
        <v>0</v>
      </c>
      <c r="T19" s="173">
        <f t="shared" si="17"/>
        <v>0</v>
      </c>
      <c r="U19" s="174">
        <v>0</v>
      </c>
      <c r="V19" s="173">
        <f t="shared" si="18"/>
        <v>0</v>
      </c>
      <c r="W19" s="174">
        <v>0</v>
      </c>
      <c r="X19" s="173">
        <f t="shared" si="19"/>
        <v>0</v>
      </c>
      <c r="Y19" s="174">
        <v>0</v>
      </c>
      <c r="Z19" s="173">
        <f t="shared" si="20"/>
        <v>0</v>
      </c>
      <c r="AA19" s="174">
        <v>0</v>
      </c>
      <c r="AB19" s="175">
        <f t="shared" si="21"/>
        <v>13496.78</v>
      </c>
      <c r="AC19" s="425">
        <f t="shared" si="22"/>
        <v>1</v>
      </c>
    </row>
    <row r="20" spans="1:29" s="129" customFormat="1" ht="25.5">
      <c r="A20" s="186" t="str">
        <f>ORCAMENTO!A87</f>
        <v>1.7.</v>
      </c>
      <c r="B20" s="186">
        <f>ORCAMENTO!B87</f>
        <v>0</v>
      </c>
      <c r="C20" s="186">
        <f>ORCAMENTO!C87</f>
        <v>0</v>
      </c>
      <c r="D20" s="374" t="str">
        <f>ORCAMENTO!D87</f>
        <v>Vigas nível 5,95m em concreto armado</v>
      </c>
      <c r="E20" s="186">
        <f>ORCAMENTO!E87</f>
        <v>0</v>
      </c>
      <c r="F20" s="186">
        <f>ORCAMENTO!F87</f>
        <v>0</v>
      </c>
      <c r="G20" s="186">
        <f>ORCAMENTO!G87</f>
        <v>0</v>
      </c>
      <c r="H20" s="186">
        <f>ORCAMENTO!H87</f>
        <v>0</v>
      </c>
      <c r="I20" s="424">
        <f>ORCAMENTO!I87</f>
        <v>26916.579999999994</v>
      </c>
      <c r="J20" s="173">
        <f t="shared" si="12"/>
        <v>0</v>
      </c>
      <c r="K20" s="174">
        <v>0</v>
      </c>
      <c r="L20" s="173">
        <f t="shared" si="13"/>
        <v>0</v>
      </c>
      <c r="M20" s="174">
        <v>0</v>
      </c>
      <c r="N20" s="173">
        <f t="shared" si="14"/>
        <v>0</v>
      </c>
      <c r="O20" s="174">
        <v>0</v>
      </c>
      <c r="P20" s="173">
        <f t="shared" si="15"/>
        <v>26916.579999999994</v>
      </c>
      <c r="Q20" s="174">
        <v>1</v>
      </c>
      <c r="R20" s="173">
        <f t="shared" si="16"/>
        <v>0</v>
      </c>
      <c r="S20" s="174">
        <v>0</v>
      </c>
      <c r="T20" s="173">
        <f t="shared" si="17"/>
        <v>0</v>
      </c>
      <c r="U20" s="174">
        <v>0</v>
      </c>
      <c r="V20" s="173">
        <f t="shared" si="18"/>
        <v>0</v>
      </c>
      <c r="W20" s="174">
        <v>0</v>
      </c>
      <c r="X20" s="173">
        <f t="shared" si="19"/>
        <v>0</v>
      </c>
      <c r="Y20" s="174">
        <v>0</v>
      </c>
      <c r="Z20" s="173">
        <f t="shared" si="20"/>
        <v>0</v>
      </c>
      <c r="AA20" s="174">
        <v>0</v>
      </c>
      <c r="AB20" s="175">
        <f t="shared" si="21"/>
        <v>26916.579999999994</v>
      </c>
      <c r="AC20" s="425">
        <f t="shared" si="22"/>
        <v>1</v>
      </c>
    </row>
    <row r="21" spans="1:29" s="129" customFormat="1" ht="25.5">
      <c r="A21" s="186" t="str">
        <f>ORCAMENTO!A95</f>
        <v>1.8.</v>
      </c>
      <c r="B21" s="186">
        <f>ORCAMENTO!B95</f>
        <v>0</v>
      </c>
      <c r="C21" s="186">
        <f>ORCAMENTO!C95</f>
        <v>0</v>
      </c>
      <c r="D21" s="374" t="str">
        <f>ORCAMENTO!D95</f>
        <v>Laje nível 5,95m em concreto armado</v>
      </c>
      <c r="E21" s="186">
        <f>ORCAMENTO!E95</f>
        <v>0</v>
      </c>
      <c r="F21" s="186">
        <f>ORCAMENTO!F95</f>
        <v>0</v>
      </c>
      <c r="G21" s="186">
        <f>ORCAMENTO!G95</f>
        <v>0</v>
      </c>
      <c r="H21" s="186">
        <f>ORCAMENTO!H95</f>
        <v>0</v>
      </c>
      <c r="I21" s="424">
        <f>ORCAMENTO!I95</f>
        <v>12891.380000000001</v>
      </c>
      <c r="J21" s="173">
        <f t="shared" si="12"/>
        <v>0</v>
      </c>
      <c r="K21" s="174">
        <v>0</v>
      </c>
      <c r="L21" s="173">
        <f t="shared" si="13"/>
        <v>0</v>
      </c>
      <c r="M21" s="174">
        <v>0</v>
      </c>
      <c r="N21" s="173">
        <f t="shared" si="14"/>
        <v>0</v>
      </c>
      <c r="O21" s="174">
        <v>0</v>
      </c>
      <c r="P21" s="173">
        <f t="shared" si="15"/>
        <v>12891.380000000001</v>
      </c>
      <c r="Q21" s="174">
        <v>1</v>
      </c>
      <c r="R21" s="173">
        <f t="shared" si="16"/>
        <v>0</v>
      </c>
      <c r="S21" s="174">
        <v>0</v>
      </c>
      <c r="T21" s="173">
        <f t="shared" si="17"/>
        <v>0</v>
      </c>
      <c r="U21" s="174">
        <v>0</v>
      </c>
      <c r="V21" s="173">
        <f t="shared" si="18"/>
        <v>0</v>
      </c>
      <c r="W21" s="174">
        <v>0</v>
      </c>
      <c r="X21" s="173">
        <f t="shared" si="19"/>
        <v>0</v>
      </c>
      <c r="Y21" s="174">
        <v>0</v>
      </c>
      <c r="Z21" s="173">
        <f t="shared" si="20"/>
        <v>0</v>
      </c>
      <c r="AA21" s="174">
        <v>0</v>
      </c>
      <c r="AB21" s="175">
        <f t="shared" si="21"/>
        <v>12891.380000000001</v>
      </c>
      <c r="AC21" s="425">
        <f t="shared" si="22"/>
        <v>1</v>
      </c>
    </row>
    <row r="22" spans="1:29" s="129" customFormat="1" ht="25.5">
      <c r="A22" s="186" t="str">
        <f>ORCAMENTO!A99</f>
        <v>1.9.</v>
      </c>
      <c r="B22" s="186">
        <f>ORCAMENTO!B99</f>
        <v>0</v>
      </c>
      <c r="C22" s="186">
        <f>ORCAMENTO!C99</f>
        <v>0</v>
      </c>
      <c r="D22" s="374" t="str">
        <f>ORCAMENTO!D99</f>
        <v>Escadas nível 5,95m em concreto armado</v>
      </c>
      <c r="E22" s="186">
        <f>ORCAMENTO!E99</f>
        <v>0</v>
      </c>
      <c r="F22" s="186">
        <f>ORCAMENTO!F99</f>
        <v>0</v>
      </c>
      <c r="G22" s="186">
        <f>ORCAMENTO!G99</f>
        <v>0</v>
      </c>
      <c r="H22" s="186">
        <f>ORCAMENTO!H99</f>
        <v>0</v>
      </c>
      <c r="I22" s="424">
        <f>ORCAMENTO!I99</f>
        <v>5566.47</v>
      </c>
      <c r="J22" s="173">
        <f t="shared" si="12"/>
        <v>0</v>
      </c>
      <c r="K22" s="174">
        <v>0</v>
      </c>
      <c r="L22" s="173">
        <f t="shared" si="13"/>
        <v>0</v>
      </c>
      <c r="M22" s="174">
        <v>0</v>
      </c>
      <c r="N22" s="173">
        <f t="shared" si="14"/>
        <v>0</v>
      </c>
      <c r="O22" s="174">
        <v>0</v>
      </c>
      <c r="P22" s="173">
        <f t="shared" si="15"/>
        <v>5566.47</v>
      </c>
      <c r="Q22" s="174">
        <v>1</v>
      </c>
      <c r="R22" s="173">
        <f t="shared" si="16"/>
        <v>0</v>
      </c>
      <c r="S22" s="174">
        <v>0</v>
      </c>
      <c r="T22" s="173">
        <f t="shared" si="17"/>
        <v>0</v>
      </c>
      <c r="U22" s="174">
        <v>0</v>
      </c>
      <c r="V22" s="173">
        <f t="shared" si="18"/>
        <v>0</v>
      </c>
      <c r="W22" s="174">
        <v>0</v>
      </c>
      <c r="X22" s="173">
        <f t="shared" si="19"/>
        <v>0</v>
      </c>
      <c r="Y22" s="174">
        <v>0</v>
      </c>
      <c r="Z22" s="173">
        <f t="shared" si="20"/>
        <v>0</v>
      </c>
      <c r="AA22" s="174">
        <v>0</v>
      </c>
      <c r="AB22" s="175">
        <f t="shared" si="21"/>
        <v>5566.47</v>
      </c>
      <c r="AC22" s="425">
        <f t="shared" si="22"/>
        <v>1</v>
      </c>
    </row>
    <row r="23" spans="1:29" s="129" customFormat="1" ht="25.5">
      <c r="A23" s="186" t="str">
        <f>ORCAMENTO!A107</f>
        <v>1.10.</v>
      </c>
      <c r="B23" s="186">
        <f>ORCAMENTO!B107</f>
        <v>0</v>
      </c>
      <c r="C23" s="186">
        <f>ORCAMENTO!C107</f>
        <v>0</v>
      </c>
      <c r="D23" s="374" t="str">
        <f>ORCAMENTO!D107</f>
        <v>Pilares nível 8,85m em concreto armado</v>
      </c>
      <c r="E23" s="186">
        <f>ORCAMENTO!E107</f>
        <v>0</v>
      </c>
      <c r="F23" s="186">
        <f>ORCAMENTO!F107</f>
        <v>0</v>
      </c>
      <c r="G23" s="186">
        <f>ORCAMENTO!G107</f>
        <v>0</v>
      </c>
      <c r="H23" s="186">
        <f>ORCAMENTO!H107</f>
        <v>0</v>
      </c>
      <c r="I23" s="424">
        <f>ORCAMENTO!I107</f>
        <v>12259.09</v>
      </c>
      <c r="J23" s="173">
        <f t="shared" si="12"/>
        <v>0</v>
      </c>
      <c r="K23" s="174">
        <v>0</v>
      </c>
      <c r="L23" s="173">
        <f t="shared" si="13"/>
        <v>0</v>
      </c>
      <c r="M23" s="174">
        <v>0</v>
      </c>
      <c r="N23" s="173">
        <f t="shared" si="14"/>
        <v>0</v>
      </c>
      <c r="O23" s="174">
        <v>0</v>
      </c>
      <c r="P23" s="173">
        <f t="shared" si="15"/>
        <v>0</v>
      </c>
      <c r="Q23" s="174">
        <v>0</v>
      </c>
      <c r="R23" s="173">
        <f t="shared" si="16"/>
        <v>12259.09</v>
      </c>
      <c r="S23" s="174">
        <v>1</v>
      </c>
      <c r="T23" s="173">
        <f t="shared" si="17"/>
        <v>0</v>
      </c>
      <c r="U23" s="174">
        <v>0</v>
      </c>
      <c r="V23" s="173">
        <f t="shared" si="18"/>
        <v>0</v>
      </c>
      <c r="W23" s="174">
        <v>0</v>
      </c>
      <c r="X23" s="173">
        <f t="shared" si="19"/>
        <v>0</v>
      </c>
      <c r="Y23" s="174">
        <v>0</v>
      </c>
      <c r="Z23" s="173">
        <f t="shared" si="20"/>
        <v>0</v>
      </c>
      <c r="AA23" s="174">
        <v>0</v>
      </c>
      <c r="AB23" s="175">
        <f t="shared" si="21"/>
        <v>12259.09</v>
      </c>
      <c r="AC23" s="425">
        <f t="shared" si="22"/>
        <v>1</v>
      </c>
    </row>
    <row r="24" spans="1:29" s="129" customFormat="1" ht="25.5">
      <c r="A24" s="186" t="str">
        <f>ORCAMENTO!A113</f>
        <v>1.11.</v>
      </c>
      <c r="B24" s="186">
        <f>ORCAMENTO!B113</f>
        <v>0</v>
      </c>
      <c r="C24" s="186">
        <f>ORCAMENTO!C113</f>
        <v>0</v>
      </c>
      <c r="D24" s="374" t="str">
        <f>ORCAMENTO!D113</f>
        <v>Vigas nível 8,85m em concreto armado</v>
      </c>
      <c r="E24" s="186">
        <f>ORCAMENTO!E113</f>
        <v>0</v>
      </c>
      <c r="F24" s="186">
        <f>ORCAMENTO!F113</f>
        <v>0</v>
      </c>
      <c r="G24" s="186">
        <f>ORCAMENTO!G113</f>
        <v>0</v>
      </c>
      <c r="H24" s="186">
        <f>ORCAMENTO!H113</f>
        <v>0</v>
      </c>
      <c r="I24" s="424">
        <f>ORCAMENTO!I113</f>
        <v>28139.329999999998</v>
      </c>
      <c r="J24" s="173">
        <f t="shared" si="12"/>
        <v>0</v>
      </c>
      <c r="K24" s="174">
        <v>0</v>
      </c>
      <c r="L24" s="173">
        <f t="shared" si="13"/>
        <v>0</v>
      </c>
      <c r="M24" s="174">
        <v>0</v>
      </c>
      <c r="N24" s="173">
        <f t="shared" si="14"/>
        <v>0</v>
      </c>
      <c r="O24" s="174">
        <v>0</v>
      </c>
      <c r="P24" s="173">
        <f t="shared" si="15"/>
        <v>0</v>
      </c>
      <c r="Q24" s="174">
        <v>0</v>
      </c>
      <c r="R24" s="173">
        <f t="shared" si="16"/>
        <v>28139.329999999998</v>
      </c>
      <c r="S24" s="174">
        <v>1</v>
      </c>
      <c r="T24" s="173">
        <f t="shared" si="17"/>
        <v>0</v>
      </c>
      <c r="U24" s="174">
        <v>0</v>
      </c>
      <c r="V24" s="173">
        <f t="shared" si="18"/>
        <v>0</v>
      </c>
      <c r="W24" s="174">
        <v>0</v>
      </c>
      <c r="X24" s="173">
        <f t="shared" si="19"/>
        <v>0</v>
      </c>
      <c r="Y24" s="174">
        <v>0</v>
      </c>
      <c r="Z24" s="173">
        <f t="shared" si="20"/>
        <v>0</v>
      </c>
      <c r="AA24" s="174">
        <v>0</v>
      </c>
      <c r="AB24" s="175">
        <f t="shared" si="21"/>
        <v>28139.329999999998</v>
      </c>
      <c r="AC24" s="425">
        <f t="shared" si="22"/>
        <v>1</v>
      </c>
    </row>
    <row r="25" spans="1:29" s="129" customFormat="1" ht="25.5">
      <c r="A25" s="186" t="str">
        <f>ORCAMENTO!A120</f>
        <v>1.12.</v>
      </c>
      <c r="B25" s="186">
        <f>ORCAMENTO!B120</f>
        <v>0</v>
      </c>
      <c r="C25" s="186">
        <f>ORCAMENTO!C120</f>
        <v>0</v>
      </c>
      <c r="D25" s="374" t="str">
        <f>ORCAMENTO!D120</f>
        <v>Laje nível 8,85m em concreto armado</v>
      </c>
      <c r="E25" s="186">
        <f>ORCAMENTO!E120</f>
        <v>0</v>
      </c>
      <c r="F25" s="186">
        <f>ORCAMENTO!F120</f>
        <v>0</v>
      </c>
      <c r="G25" s="186">
        <f>ORCAMENTO!G120</f>
        <v>0</v>
      </c>
      <c r="H25" s="186">
        <f>ORCAMENTO!H120</f>
        <v>0</v>
      </c>
      <c r="I25" s="424">
        <f>ORCAMENTO!I120</f>
        <v>36503.94</v>
      </c>
      <c r="J25" s="173">
        <f t="shared" si="12"/>
        <v>0</v>
      </c>
      <c r="K25" s="174">
        <v>0</v>
      </c>
      <c r="L25" s="173">
        <f t="shared" si="13"/>
        <v>0</v>
      </c>
      <c r="M25" s="174">
        <v>0</v>
      </c>
      <c r="N25" s="173">
        <f t="shared" si="14"/>
        <v>0</v>
      </c>
      <c r="O25" s="174">
        <v>0</v>
      </c>
      <c r="P25" s="173">
        <f t="shared" si="15"/>
        <v>0</v>
      </c>
      <c r="Q25" s="174">
        <v>0</v>
      </c>
      <c r="R25" s="173">
        <f t="shared" si="16"/>
        <v>36503.94</v>
      </c>
      <c r="S25" s="174">
        <v>1</v>
      </c>
      <c r="T25" s="173">
        <f t="shared" si="17"/>
        <v>0</v>
      </c>
      <c r="U25" s="174">
        <v>0</v>
      </c>
      <c r="V25" s="173">
        <f t="shared" si="18"/>
        <v>0</v>
      </c>
      <c r="W25" s="174">
        <v>0</v>
      </c>
      <c r="X25" s="173">
        <f t="shared" si="19"/>
        <v>0</v>
      </c>
      <c r="Y25" s="174">
        <v>0</v>
      </c>
      <c r="Z25" s="173">
        <f t="shared" si="20"/>
        <v>0</v>
      </c>
      <c r="AA25" s="174">
        <v>0</v>
      </c>
      <c r="AB25" s="175">
        <f t="shared" si="21"/>
        <v>36503.94</v>
      </c>
      <c r="AC25" s="425">
        <f t="shared" si="22"/>
        <v>1</v>
      </c>
    </row>
    <row r="26" spans="1:29" s="129" customFormat="1" ht="25.5">
      <c r="A26" s="186" t="str">
        <f>ORCAMENTO!A126</f>
        <v>1.13.</v>
      </c>
      <c r="B26" s="186">
        <f>ORCAMENTO!B126</f>
        <v>0</v>
      </c>
      <c r="C26" s="186">
        <f>ORCAMENTO!C126</f>
        <v>0</v>
      </c>
      <c r="D26" s="374" t="str">
        <f>ORCAMENTO!D126</f>
        <v>Pilares nível cobertura da torre em concreto armado</v>
      </c>
      <c r="E26" s="186">
        <f>ORCAMENTO!E126</f>
        <v>0</v>
      </c>
      <c r="F26" s="186">
        <f>ORCAMENTO!F126</f>
        <v>0</v>
      </c>
      <c r="G26" s="186">
        <f>ORCAMENTO!G126</f>
        <v>0</v>
      </c>
      <c r="H26" s="186">
        <f>ORCAMENTO!H126</f>
        <v>0</v>
      </c>
      <c r="I26" s="424">
        <f>ORCAMENTO!I126</f>
        <v>1663.5</v>
      </c>
      <c r="J26" s="173">
        <f t="shared" si="12"/>
        <v>0</v>
      </c>
      <c r="K26" s="174">
        <v>0</v>
      </c>
      <c r="L26" s="173">
        <f t="shared" si="13"/>
        <v>0</v>
      </c>
      <c r="M26" s="174">
        <v>0</v>
      </c>
      <c r="N26" s="173">
        <f t="shared" si="14"/>
        <v>0</v>
      </c>
      <c r="O26" s="174">
        <v>0</v>
      </c>
      <c r="P26" s="173">
        <f t="shared" si="15"/>
        <v>0</v>
      </c>
      <c r="Q26" s="174">
        <v>0</v>
      </c>
      <c r="R26" s="173">
        <f t="shared" si="16"/>
        <v>0</v>
      </c>
      <c r="S26" s="174">
        <v>0</v>
      </c>
      <c r="T26" s="173">
        <f t="shared" si="17"/>
        <v>1663.5</v>
      </c>
      <c r="U26" s="174">
        <v>1</v>
      </c>
      <c r="V26" s="173">
        <f t="shared" si="18"/>
        <v>0</v>
      </c>
      <c r="W26" s="174">
        <v>0</v>
      </c>
      <c r="X26" s="173">
        <f t="shared" si="19"/>
        <v>0</v>
      </c>
      <c r="Y26" s="174">
        <v>0</v>
      </c>
      <c r="Z26" s="173">
        <f t="shared" si="20"/>
        <v>0</v>
      </c>
      <c r="AA26" s="174">
        <v>0</v>
      </c>
      <c r="AB26" s="175">
        <f t="shared" si="21"/>
        <v>1663.5</v>
      </c>
      <c r="AC26" s="425">
        <f t="shared" si="22"/>
        <v>1</v>
      </c>
    </row>
    <row r="27" spans="1:29" s="129" customFormat="1" ht="25.5">
      <c r="A27" s="186" t="str">
        <f>ORCAMENTO!A131</f>
        <v>1.14.</v>
      </c>
      <c r="B27" s="186">
        <f>ORCAMENTO!B131</f>
        <v>0</v>
      </c>
      <c r="C27" s="186">
        <f>ORCAMENTO!C131</f>
        <v>0</v>
      </c>
      <c r="D27" s="374" t="str">
        <f>ORCAMENTO!D131</f>
        <v>Vigas nível cobertura da torre em concreto armado</v>
      </c>
      <c r="E27" s="186">
        <f>ORCAMENTO!E131</f>
        <v>0</v>
      </c>
      <c r="F27" s="186">
        <f>ORCAMENTO!F131</f>
        <v>0</v>
      </c>
      <c r="G27" s="186">
        <f>ORCAMENTO!G131</f>
        <v>0</v>
      </c>
      <c r="H27" s="186">
        <f>ORCAMENTO!H131</f>
        <v>0</v>
      </c>
      <c r="I27" s="424">
        <f>ORCAMENTO!I131</f>
        <v>1592.5300000000002</v>
      </c>
      <c r="J27" s="173">
        <f t="shared" si="12"/>
        <v>0</v>
      </c>
      <c r="K27" s="174">
        <v>0</v>
      </c>
      <c r="L27" s="173">
        <f t="shared" si="13"/>
        <v>0</v>
      </c>
      <c r="M27" s="174">
        <v>0</v>
      </c>
      <c r="N27" s="173">
        <f t="shared" si="14"/>
        <v>0</v>
      </c>
      <c r="O27" s="174">
        <v>0</v>
      </c>
      <c r="P27" s="173">
        <f t="shared" si="15"/>
        <v>0</v>
      </c>
      <c r="Q27" s="174">
        <v>0</v>
      </c>
      <c r="R27" s="173">
        <f t="shared" si="16"/>
        <v>0</v>
      </c>
      <c r="S27" s="174">
        <v>0</v>
      </c>
      <c r="T27" s="173">
        <f t="shared" si="17"/>
        <v>1592.5300000000002</v>
      </c>
      <c r="U27" s="174">
        <v>1</v>
      </c>
      <c r="V27" s="173">
        <f t="shared" si="18"/>
        <v>0</v>
      </c>
      <c r="W27" s="174">
        <v>0</v>
      </c>
      <c r="X27" s="173">
        <f t="shared" si="19"/>
        <v>0</v>
      </c>
      <c r="Y27" s="174">
        <v>0</v>
      </c>
      <c r="Z27" s="173">
        <f t="shared" si="20"/>
        <v>0</v>
      </c>
      <c r="AA27" s="174">
        <v>0</v>
      </c>
      <c r="AB27" s="175">
        <f t="shared" si="21"/>
        <v>1592.5300000000002</v>
      </c>
      <c r="AC27" s="425">
        <f t="shared" si="22"/>
        <v>1</v>
      </c>
    </row>
    <row r="28" spans="1:29" s="129" customFormat="1" ht="25.5">
      <c r="A28" s="186" t="str">
        <f>ORCAMENTO!A136</f>
        <v>1.15.</v>
      </c>
      <c r="B28" s="186">
        <f>ORCAMENTO!B136</f>
        <v>0</v>
      </c>
      <c r="C28" s="186">
        <f>ORCAMENTO!C136</f>
        <v>0</v>
      </c>
      <c r="D28" s="374" t="str">
        <f>ORCAMENTO!D136</f>
        <v>Laje nível cobertura da torre em concreto armado</v>
      </c>
      <c r="E28" s="186">
        <f>ORCAMENTO!E136</f>
        <v>0</v>
      </c>
      <c r="F28" s="186">
        <f>ORCAMENTO!F136</f>
        <v>0</v>
      </c>
      <c r="G28" s="186">
        <f>ORCAMENTO!G136</f>
        <v>0</v>
      </c>
      <c r="H28" s="186">
        <f>ORCAMENTO!H136</f>
        <v>0</v>
      </c>
      <c r="I28" s="424">
        <f>ORCAMENTO!I136</f>
        <v>481.15</v>
      </c>
      <c r="J28" s="173">
        <f t="shared" si="12"/>
        <v>0</v>
      </c>
      <c r="K28" s="174">
        <v>0</v>
      </c>
      <c r="L28" s="173">
        <f t="shared" si="13"/>
        <v>0</v>
      </c>
      <c r="M28" s="174">
        <v>0</v>
      </c>
      <c r="N28" s="173">
        <f t="shared" si="14"/>
        <v>0</v>
      </c>
      <c r="O28" s="174">
        <v>0</v>
      </c>
      <c r="P28" s="173">
        <f t="shared" si="15"/>
        <v>0</v>
      </c>
      <c r="Q28" s="174">
        <v>0</v>
      </c>
      <c r="R28" s="173">
        <f t="shared" si="16"/>
        <v>0</v>
      </c>
      <c r="S28" s="174">
        <v>0</v>
      </c>
      <c r="T28" s="173">
        <f t="shared" si="17"/>
        <v>481.15</v>
      </c>
      <c r="U28" s="174">
        <v>1</v>
      </c>
      <c r="V28" s="173">
        <f t="shared" si="18"/>
        <v>0</v>
      </c>
      <c r="W28" s="174">
        <v>0</v>
      </c>
      <c r="X28" s="173">
        <f t="shared" si="19"/>
        <v>0</v>
      </c>
      <c r="Y28" s="174">
        <v>0</v>
      </c>
      <c r="Z28" s="173">
        <f t="shared" si="20"/>
        <v>0</v>
      </c>
      <c r="AA28" s="174">
        <v>0</v>
      </c>
      <c r="AB28" s="175">
        <f t="shared" si="21"/>
        <v>481.15</v>
      </c>
      <c r="AC28" s="425">
        <f t="shared" si="22"/>
        <v>1</v>
      </c>
    </row>
    <row r="29" spans="1:29" s="129" customFormat="1">
      <c r="A29" s="186" t="str">
        <f>ORCAMENTO!A141</f>
        <v>1.16.</v>
      </c>
      <c r="B29" s="186">
        <f>ORCAMENTO!B141</f>
        <v>0</v>
      </c>
      <c r="C29" s="186">
        <f>ORCAMENTO!C141</f>
        <v>0</v>
      </c>
      <c r="D29" s="374" t="str">
        <f>ORCAMENTO!D141</f>
        <v>PAREDES E DIVISÓRIAS</v>
      </c>
      <c r="E29" s="186">
        <f>ORCAMENTO!E141</f>
        <v>0</v>
      </c>
      <c r="F29" s="186">
        <f>ORCAMENTO!F141</f>
        <v>0</v>
      </c>
      <c r="G29" s="186">
        <f>ORCAMENTO!G141</f>
        <v>0</v>
      </c>
      <c r="H29" s="186">
        <f>ORCAMENTO!H141</f>
        <v>0</v>
      </c>
      <c r="I29" s="424">
        <f>ORCAMENTO!I141</f>
        <v>92120.89</v>
      </c>
      <c r="J29" s="173">
        <f t="shared" si="12"/>
        <v>0</v>
      </c>
      <c r="K29" s="174">
        <v>0</v>
      </c>
      <c r="L29" s="173">
        <f t="shared" si="13"/>
        <v>0</v>
      </c>
      <c r="M29" s="174">
        <v>0</v>
      </c>
      <c r="N29" s="173">
        <f t="shared" si="14"/>
        <v>0</v>
      </c>
      <c r="O29" s="174">
        <v>0</v>
      </c>
      <c r="P29" s="173">
        <f t="shared" si="15"/>
        <v>0</v>
      </c>
      <c r="Q29" s="174">
        <v>0</v>
      </c>
      <c r="R29" s="173">
        <f t="shared" si="16"/>
        <v>0</v>
      </c>
      <c r="S29" s="174">
        <v>0</v>
      </c>
      <c r="T29" s="173">
        <f t="shared" si="17"/>
        <v>27636.267</v>
      </c>
      <c r="U29" s="174">
        <v>0.3</v>
      </c>
      <c r="V29" s="173">
        <f t="shared" si="18"/>
        <v>32242.311499999996</v>
      </c>
      <c r="W29" s="174">
        <v>0.35</v>
      </c>
      <c r="X29" s="173">
        <f t="shared" si="19"/>
        <v>32242.311499999996</v>
      </c>
      <c r="Y29" s="174">
        <v>0.35</v>
      </c>
      <c r="Z29" s="173">
        <f t="shared" si="20"/>
        <v>0</v>
      </c>
      <c r="AA29" s="174">
        <v>0</v>
      </c>
      <c r="AB29" s="175">
        <f t="shared" si="21"/>
        <v>92120.889999999985</v>
      </c>
      <c r="AC29" s="425">
        <f t="shared" si="22"/>
        <v>0.99999999999999989</v>
      </c>
    </row>
    <row r="30" spans="1:29" s="191" customFormat="1">
      <c r="A30" s="187" t="str">
        <f>ORCAMENTO!A149</f>
        <v>1.17.</v>
      </c>
      <c r="B30" s="187">
        <f>ORCAMENTO!B149</f>
        <v>0</v>
      </c>
      <c r="C30" s="187">
        <f>ORCAMENTO!C149</f>
        <v>0</v>
      </c>
      <c r="D30" s="374" t="str">
        <f>ORCAMENTO!D149</f>
        <v>REVESTIMENTO</v>
      </c>
      <c r="E30" s="187">
        <f>ORCAMENTO!E149</f>
        <v>0</v>
      </c>
      <c r="F30" s="187">
        <f>ORCAMENTO!F149</f>
        <v>0</v>
      </c>
      <c r="G30" s="187">
        <f>ORCAMENTO!G149</f>
        <v>0</v>
      </c>
      <c r="H30" s="187">
        <f>ORCAMENTO!H149</f>
        <v>0</v>
      </c>
      <c r="I30" s="424">
        <f>ORCAMENTO!I149</f>
        <v>56747.69</v>
      </c>
      <c r="J30" s="173">
        <f t="shared" si="12"/>
        <v>0</v>
      </c>
      <c r="K30" s="174">
        <v>0</v>
      </c>
      <c r="L30" s="173">
        <f t="shared" si="13"/>
        <v>0</v>
      </c>
      <c r="M30" s="174">
        <v>0</v>
      </c>
      <c r="N30" s="173">
        <f t="shared" si="14"/>
        <v>0</v>
      </c>
      <c r="O30" s="174">
        <v>0</v>
      </c>
      <c r="P30" s="173">
        <f t="shared" si="15"/>
        <v>0</v>
      </c>
      <c r="Q30" s="174">
        <v>0</v>
      </c>
      <c r="R30" s="173">
        <f t="shared" si="16"/>
        <v>0</v>
      </c>
      <c r="S30" s="174">
        <v>0</v>
      </c>
      <c r="T30" s="173">
        <f t="shared" si="17"/>
        <v>45398.152000000002</v>
      </c>
      <c r="U30" s="174">
        <v>0.8</v>
      </c>
      <c r="V30" s="173">
        <f t="shared" si="18"/>
        <v>11349.538</v>
      </c>
      <c r="W30" s="174">
        <v>0.2</v>
      </c>
      <c r="X30" s="173">
        <f t="shared" si="19"/>
        <v>0</v>
      </c>
      <c r="Y30" s="174">
        <v>0</v>
      </c>
      <c r="Z30" s="173">
        <f t="shared" si="20"/>
        <v>0</v>
      </c>
      <c r="AA30" s="174">
        <v>0</v>
      </c>
      <c r="AB30" s="175">
        <f t="shared" si="21"/>
        <v>56747.69</v>
      </c>
      <c r="AC30" s="425">
        <f t="shared" si="22"/>
        <v>1</v>
      </c>
    </row>
    <row r="31" spans="1:29" s="191" customFormat="1">
      <c r="A31" s="187" t="str">
        <f>ORCAMENTO!A155</f>
        <v>1.18.</v>
      </c>
      <c r="B31" s="187">
        <f>ORCAMENTO!B155</f>
        <v>0</v>
      </c>
      <c r="C31" s="187">
        <f>ORCAMENTO!C155</f>
        <v>0</v>
      </c>
      <c r="D31" s="374" t="str">
        <f>ORCAMENTO!D155</f>
        <v>PAVIMENTAÇÃO INTERNA</v>
      </c>
      <c r="E31" s="187">
        <f>ORCAMENTO!E155</f>
        <v>0</v>
      </c>
      <c r="F31" s="187">
        <f>ORCAMENTO!F155</f>
        <v>0</v>
      </c>
      <c r="G31" s="187">
        <f>ORCAMENTO!G155</f>
        <v>0</v>
      </c>
      <c r="H31" s="187">
        <f>ORCAMENTO!H155</f>
        <v>0</v>
      </c>
      <c r="I31" s="424">
        <f>ORCAMENTO!I155</f>
        <v>58551.689999999995</v>
      </c>
      <c r="J31" s="173">
        <f t="shared" si="12"/>
        <v>0</v>
      </c>
      <c r="K31" s="174">
        <v>0</v>
      </c>
      <c r="L31" s="173">
        <f t="shared" si="13"/>
        <v>0</v>
      </c>
      <c r="M31" s="174">
        <v>0</v>
      </c>
      <c r="N31" s="173">
        <f t="shared" si="14"/>
        <v>0</v>
      </c>
      <c r="O31" s="174">
        <v>0</v>
      </c>
      <c r="P31" s="173">
        <f t="shared" si="15"/>
        <v>0</v>
      </c>
      <c r="Q31" s="174">
        <v>0</v>
      </c>
      <c r="R31" s="173">
        <f t="shared" si="16"/>
        <v>0</v>
      </c>
      <c r="S31" s="174">
        <v>0</v>
      </c>
      <c r="T31" s="173">
        <f t="shared" si="17"/>
        <v>0</v>
      </c>
      <c r="U31" s="174">
        <v>0</v>
      </c>
      <c r="V31" s="173">
        <f t="shared" si="18"/>
        <v>58551.689999999995</v>
      </c>
      <c r="W31" s="174">
        <v>1</v>
      </c>
      <c r="X31" s="173">
        <f t="shared" si="19"/>
        <v>0</v>
      </c>
      <c r="Y31" s="174">
        <v>0</v>
      </c>
      <c r="Z31" s="173">
        <f t="shared" si="20"/>
        <v>0</v>
      </c>
      <c r="AA31" s="174">
        <v>0</v>
      </c>
      <c r="AB31" s="175">
        <f t="shared" si="21"/>
        <v>58551.689999999995</v>
      </c>
      <c r="AC31" s="425">
        <f t="shared" si="22"/>
        <v>1</v>
      </c>
    </row>
    <row r="32" spans="1:29" s="191" customFormat="1" ht="25.5">
      <c r="A32" s="187" t="str">
        <f>ORCAMENTO!A161</f>
        <v>1.19.</v>
      </c>
      <c r="B32" s="187">
        <f>ORCAMENTO!B161</f>
        <v>0</v>
      </c>
      <c r="C32" s="187">
        <f>ORCAMENTO!C161</f>
        <v>0</v>
      </c>
      <c r="D32" s="374" t="str">
        <f>ORCAMENTO!D161</f>
        <v>LOUÇAS SANITÁRIAS E ACESSÓRIOS</v>
      </c>
      <c r="E32" s="187">
        <f>ORCAMENTO!E161</f>
        <v>0</v>
      </c>
      <c r="F32" s="187">
        <f>ORCAMENTO!F161</f>
        <v>0</v>
      </c>
      <c r="G32" s="187">
        <f>ORCAMENTO!G161</f>
        <v>0</v>
      </c>
      <c r="H32" s="187">
        <f>ORCAMENTO!H161</f>
        <v>0</v>
      </c>
      <c r="I32" s="424">
        <f>ORCAMENTO!I161</f>
        <v>12138.030000000002</v>
      </c>
      <c r="J32" s="173">
        <f t="shared" si="12"/>
        <v>0</v>
      </c>
      <c r="K32" s="174">
        <v>0</v>
      </c>
      <c r="L32" s="173">
        <f t="shared" si="13"/>
        <v>0</v>
      </c>
      <c r="M32" s="174">
        <v>0</v>
      </c>
      <c r="N32" s="173">
        <f t="shared" si="14"/>
        <v>0</v>
      </c>
      <c r="O32" s="174">
        <v>0</v>
      </c>
      <c r="P32" s="173">
        <f t="shared" si="15"/>
        <v>0</v>
      </c>
      <c r="Q32" s="174">
        <v>0</v>
      </c>
      <c r="R32" s="173">
        <f t="shared" si="16"/>
        <v>0</v>
      </c>
      <c r="S32" s="174">
        <v>0</v>
      </c>
      <c r="T32" s="173">
        <f t="shared" si="17"/>
        <v>0</v>
      </c>
      <c r="U32" s="174">
        <v>0</v>
      </c>
      <c r="V32" s="173">
        <f t="shared" si="18"/>
        <v>12138.030000000002</v>
      </c>
      <c r="W32" s="174">
        <v>1</v>
      </c>
      <c r="X32" s="173">
        <f t="shared" si="19"/>
        <v>0</v>
      </c>
      <c r="Y32" s="174">
        <v>0</v>
      </c>
      <c r="Z32" s="173">
        <f t="shared" si="20"/>
        <v>0</v>
      </c>
      <c r="AA32" s="174">
        <v>0</v>
      </c>
      <c r="AB32" s="175">
        <f t="shared" si="21"/>
        <v>12138.030000000002</v>
      </c>
      <c r="AC32" s="425">
        <f t="shared" si="22"/>
        <v>1</v>
      </c>
    </row>
    <row r="33" spans="1:29" s="191" customFormat="1">
      <c r="A33" s="187" t="str">
        <f>ORCAMENTO!A171</f>
        <v>1.20.</v>
      </c>
      <c r="B33" s="187">
        <f>ORCAMENTO!B171</f>
        <v>0</v>
      </c>
      <c r="C33" s="187">
        <f>ORCAMENTO!C171</f>
        <v>0</v>
      </c>
      <c r="D33" s="374" t="str">
        <f>ORCAMENTO!D171</f>
        <v>COBERTURA</v>
      </c>
      <c r="E33" s="187">
        <f>ORCAMENTO!E171</f>
        <v>0</v>
      </c>
      <c r="F33" s="187">
        <f>ORCAMENTO!F171</f>
        <v>0</v>
      </c>
      <c r="G33" s="187">
        <f>ORCAMENTO!G171</f>
        <v>0</v>
      </c>
      <c r="H33" s="187">
        <f>ORCAMENTO!H171</f>
        <v>0</v>
      </c>
      <c r="I33" s="424">
        <f>ORCAMENTO!I171</f>
        <v>27709.379999999997</v>
      </c>
      <c r="J33" s="173">
        <f t="shared" si="12"/>
        <v>0</v>
      </c>
      <c r="K33" s="174">
        <v>0</v>
      </c>
      <c r="L33" s="173">
        <f t="shared" si="13"/>
        <v>0</v>
      </c>
      <c r="M33" s="174">
        <v>0</v>
      </c>
      <c r="N33" s="173">
        <f t="shared" si="14"/>
        <v>0</v>
      </c>
      <c r="O33" s="174">
        <v>0</v>
      </c>
      <c r="P33" s="173">
        <f t="shared" si="15"/>
        <v>0</v>
      </c>
      <c r="Q33" s="174">
        <v>0</v>
      </c>
      <c r="R33" s="173">
        <f t="shared" si="16"/>
        <v>0</v>
      </c>
      <c r="S33" s="174">
        <v>0</v>
      </c>
      <c r="T33" s="173">
        <f t="shared" si="17"/>
        <v>0</v>
      </c>
      <c r="U33" s="174">
        <v>0</v>
      </c>
      <c r="V33" s="173">
        <f t="shared" si="18"/>
        <v>0</v>
      </c>
      <c r="W33" s="174">
        <v>0</v>
      </c>
      <c r="X33" s="173">
        <f t="shared" si="19"/>
        <v>27709.379999999997</v>
      </c>
      <c r="Y33" s="174">
        <v>1</v>
      </c>
      <c r="Z33" s="173">
        <f t="shared" si="20"/>
        <v>0</v>
      </c>
      <c r="AA33" s="174">
        <v>0</v>
      </c>
      <c r="AB33" s="175">
        <f t="shared" si="21"/>
        <v>27709.379999999997</v>
      </c>
      <c r="AC33" s="425">
        <f t="shared" si="22"/>
        <v>1</v>
      </c>
    </row>
    <row r="34" spans="1:29" s="191" customFormat="1" ht="25.5">
      <c r="A34" s="187" t="str">
        <f>ORCAMENTO!A179</f>
        <v>1.21.</v>
      </c>
      <c r="B34" s="187">
        <f>ORCAMENTO!B179</f>
        <v>0</v>
      </c>
      <c r="C34" s="187">
        <f>ORCAMENTO!C179</f>
        <v>0</v>
      </c>
      <c r="D34" s="374" t="str">
        <f>ORCAMENTO!D179</f>
        <v xml:space="preserve">SISTEMA PREVENTIVO DE INCÊNCIO </v>
      </c>
      <c r="E34" s="187">
        <f>ORCAMENTO!E179</f>
        <v>0</v>
      </c>
      <c r="F34" s="187">
        <f>ORCAMENTO!F179</f>
        <v>0</v>
      </c>
      <c r="G34" s="187">
        <f>ORCAMENTO!G179</f>
        <v>0</v>
      </c>
      <c r="H34" s="187">
        <f>ORCAMENTO!H179</f>
        <v>0</v>
      </c>
      <c r="I34" s="424">
        <f>ORCAMENTO!I179</f>
        <v>3086.5199999999995</v>
      </c>
      <c r="J34" s="173">
        <f t="shared" si="12"/>
        <v>0</v>
      </c>
      <c r="K34" s="174">
        <v>0</v>
      </c>
      <c r="L34" s="173">
        <f t="shared" si="13"/>
        <v>0</v>
      </c>
      <c r="M34" s="174">
        <v>0</v>
      </c>
      <c r="N34" s="173">
        <f t="shared" si="14"/>
        <v>0</v>
      </c>
      <c r="O34" s="174">
        <v>0</v>
      </c>
      <c r="P34" s="173">
        <f t="shared" si="15"/>
        <v>0</v>
      </c>
      <c r="Q34" s="174">
        <v>0</v>
      </c>
      <c r="R34" s="173">
        <f t="shared" si="16"/>
        <v>0</v>
      </c>
      <c r="S34" s="174">
        <v>0</v>
      </c>
      <c r="T34" s="173">
        <f t="shared" si="17"/>
        <v>0</v>
      </c>
      <c r="U34" s="174">
        <v>0</v>
      </c>
      <c r="V34" s="173">
        <f t="shared" si="18"/>
        <v>0</v>
      </c>
      <c r="W34" s="174">
        <v>0</v>
      </c>
      <c r="X34" s="173">
        <f t="shared" si="19"/>
        <v>0</v>
      </c>
      <c r="Y34" s="174">
        <v>0</v>
      </c>
      <c r="Z34" s="173">
        <f t="shared" si="20"/>
        <v>3086.5199999999995</v>
      </c>
      <c r="AA34" s="174">
        <v>1</v>
      </c>
      <c r="AB34" s="175">
        <f t="shared" si="21"/>
        <v>3086.5199999999995</v>
      </c>
      <c r="AC34" s="425">
        <f t="shared" si="22"/>
        <v>1</v>
      </c>
    </row>
    <row r="35" spans="1:29" s="191" customFormat="1" ht="25.5">
      <c r="A35" s="187" t="str">
        <f>ORCAMENTO!A185</f>
        <v>1.22.</v>
      </c>
      <c r="B35" s="187">
        <f>ORCAMENTO!B185</f>
        <v>0</v>
      </c>
      <c r="C35" s="187">
        <f>ORCAMENTO!C185</f>
        <v>0</v>
      </c>
      <c r="D35" s="374" t="str">
        <f>ORCAMENTO!D185</f>
        <v>GUARDA-CORPO E CORRIMÃO</v>
      </c>
      <c r="E35" s="187">
        <f>ORCAMENTO!E185</f>
        <v>0</v>
      </c>
      <c r="F35" s="187">
        <f>ORCAMENTO!F185</f>
        <v>0</v>
      </c>
      <c r="G35" s="187">
        <f>ORCAMENTO!G185</f>
        <v>0</v>
      </c>
      <c r="H35" s="187">
        <f>ORCAMENTO!H185</f>
        <v>0</v>
      </c>
      <c r="I35" s="424">
        <f>ORCAMENTO!I185</f>
        <v>7695.6100000000006</v>
      </c>
      <c r="J35" s="173">
        <f t="shared" si="12"/>
        <v>0</v>
      </c>
      <c r="K35" s="174">
        <v>0</v>
      </c>
      <c r="L35" s="173">
        <f t="shared" si="13"/>
        <v>0</v>
      </c>
      <c r="M35" s="174">
        <v>0</v>
      </c>
      <c r="N35" s="173">
        <f t="shared" si="14"/>
        <v>0</v>
      </c>
      <c r="O35" s="174">
        <v>0</v>
      </c>
      <c r="P35" s="173">
        <f t="shared" si="15"/>
        <v>0</v>
      </c>
      <c r="Q35" s="174">
        <v>0</v>
      </c>
      <c r="R35" s="173">
        <f t="shared" si="16"/>
        <v>0</v>
      </c>
      <c r="S35" s="174">
        <v>0</v>
      </c>
      <c r="T35" s="173">
        <f t="shared" si="17"/>
        <v>0</v>
      </c>
      <c r="U35" s="174">
        <v>0</v>
      </c>
      <c r="V35" s="173">
        <f t="shared" si="18"/>
        <v>0</v>
      </c>
      <c r="W35" s="174">
        <v>0</v>
      </c>
      <c r="X35" s="173">
        <f t="shared" si="19"/>
        <v>0</v>
      </c>
      <c r="Y35" s="174">
        <v>0</v>
      </c>
      <c r="Z35" s="173">
        <f t="shared" si="20"/>
        <v>7695.6100000000006</v>
      </c>
      <c r="AA35" s="174">
        <v>1</v>
      </c>
      <c r="AB35" s="175">
        <f t="shared" si="21"/>
        <v>7695.6100000000006</v>
      </c>
      <c r="AC35" s="425">
        <f t="shared" si="22"/>
        <v>1</v>
      </c>
    </row>
    <row r="36" spans="1:29" s="191" customFormat="1">
      <c r="A36" s="187" t="str">
        <f>ORCAMENTO!A190</f>
        <v>1.23.</v>
      </c>
      <c r="B36" s="187">
        <f>ORCAMENTO!B190</f>
        <v>0</v>
      </c>
      <c r="C36" s="187">
        <f>ORCAMENTO!C190</f>
        <v>0</v>
      </c>
      <c r="D36" s="374" t="str">
        <f>ORCAMENTO!D190</f>
        <v>INSTALAÇÕES ELÉTRICAS</v>
      </c>
      <c r="E36" s="187">
        <f>ORCAMENTO!E190</f>
        <v>0</v>
      </c>
      <c r="F36" s="187">
        <f>ORCAMENTO!F190</f>
        <v>0</v>
      </c>
      <c r="G36" s="187">
        <f>ORCAMENTO!G190</f>
        <v>0</v>
      </c>
      <c r="H36" s="187">
        <f>ORCAMENTO!H190</f>
        <v>0</v>
      </c>
      <c r="I36" s="424">
        <f>ORCAMENTO!I190</f>
        <v>41454.320000000007</v>
      </c>
      <c r="J36" s="173">
        <f t="shared" si="12"/>
        <v>0</v>
      </c>
      <c r="K36" s="174">
        <v>0</v>
      </c>
      <c r="L36" s="173">
        <f t="shared" si="13"/>
        <v>0</v>
      </c>
      <c r="M36" s="174">
        <v>0</v>
      </c>
      <c r="N36" s="173">
        <f t="shared" si="14"/>
        <v>0</v>
      </c>
      <c r="O36" s="174">
        <v>0</v>
      </c>
      <c r="P36" s="173">
        <f t="shared" si="15"/>
        <v>0</v>
      </c>
      <c r="Q36" s="174">
        <v>0</v>
      </c>
      <c r="R36" s="173">
        <f t="shared" si="16"/>
        <v>15545.370000000003</v>
      </c>
      <c r="S36" s="174">
        <v>0.375</v>
      </c>
      <c r="T36" s="173">
        <f t="shared" si="17"/>
        <v>21058.794560000002</v>
      </c>
      <c r="U36" s="174">
        <v>0.50800000000000001</v>
      </c>
      <c r="V36" s="173">
        <f t="shared" si="18"/>
        <v>4850.1554400000014</v>
      </c>
      <c r="W36" s="174">
        <v>0.11700000000000001</v>
      </c>
      <c r="X36" s="173">
        <f t="shared" si="19"/>
        <v>0</v>
      </c>
      <c r="Y36" s="174">
        <v>0</v>
      </c>
      <c r="Z36" s="173">
        <f t="shared" si="20"/>
        <v>0</v>
      </c>
      <c r="AA36" s="174">
        <v>0</v>
      </c>
      <c r="AB36" s="175">
        <f t="shared" si="21"/>
        <v>41454.320000000007</v>
      </c>
      <c r="AC36" s="425">
        <f t="shared" si="22"/>
        <v>1</v>
      </c>
    </row>
    <row r="37" spans="1:29" s="191" customFormat="1">
      <c r="A37" s="187" t="str">
        <f>ORCAMENTO!A220</f>
        <v>1.24.</v>
      </c>
      <c r="B37" s="187">
        <f>ORCAMENTO!B220</f>
        <v>0</v>
      </c>
      <c r="C37" s="187">
        <f>ORCAMENTO!C220</f>
        <v>0</v>
      </c>
      <c r="D37" s="374" t="str">
        <f>ORCAMENTO!D220</f>
        <v>INSTALAÇÕES ESPECIAIS</v>
      </c>
      <c r="E37" s="187">
        <f>ORCAMENTO!E220</f>
        <v>0</v>
      </c>
      <c r="F37" s="187">
        <f>ORCAMENTO!F220</f>
        <v>0</v>
      </c>
      <c r="G37" s="187">
        <f>ORCAMENTO!G220</f>
        <v>0</v>
      </c>
      <c r="H37" s="187">
        <f>ORCAMENTO!H220</f>
        <v>0</v>
      </c>
      <c r="I37" s="424">
        <f>ORCAMENTO!I220</f>
        <v>4642.2599999999993</v>
      </c>
      <c r="J37" s="173">
        <f t="shared" si="12"/>
        <v>0</v>
      </c>
      <c r="K37" s="174">
        <v>0</v>
      </c>
      <c r="L37" s="173">
        <f t="shared" si="13"/>
        <v>0</v>
      </c>
      <c r="M37" s="174">
        <v>0</v>
      </c>
      <c r="N37" s="173">
        <f t="shared" si="14"/>
        <v>0</v>
      </c>
      <c r="O37" s="174">
        <v>0</v>
      </c>
      <c r="P37" s="173">
        <f t="shared" si="15"/>
        <v>0</v>
      </c>
      <c r="Q37" s="174">
        <v>0</v>
      </c>
      <c r="R37" s="173">
        <f t="shared" si="16"/>
        <v>3876.2870999999991</v>
      </c>
      <c r="S37" s="174">
        <v>0.83499999999999996</v>
      </c>
      <c r="T37" s="173">
        <f t="shared" si="17"/>
        <v>765.97289999999987</v>
      </c>
      <c r="U37" s="174">
        <v>0.16500000000000001</v>
      </c>
      <c r="V37" s="173">
        <f t="shared" si="18"/>
        <v>0</v>
      </c>
      <c r="W37" s="174">
        <v>0</v>
      </c>
      <c r="X37" s="173">
        <f t="shared" si="19"/>
        <v>0</v>
      </c>
      <c r="Y37" s="174">
        <v>0</v>
      </c>
      <c r="Z37" s="173">
        <f t="shared" si="20"/>
        <v>0</v>
      </c>
      <c r="AA37" s="174">
        <v>0</v>
      </c>
      <c r="AB37" s="175">
        <f t="shared" si="21"/>
        <v>4642.2599999999993</v>
      </c>
      <c r="AC37" s="425">
        <f t="shared" si="22"/>
        <v>1</v>
      </c>
    </row>
    <row r="38" spans="1:29" s="191" customFormat="1">
      <c r="A38" s="187" t="str">
        <f>ORCAMENTO!A229</f>
        <v>1.25.</v>
      </c>
      <c r="B38" s="187">
        <f>ORCAMENTO!B229</f>
        <v>0</v>
      </c>
      <c r="C38" s="187">
        <f>ORCAMENTO!C229</f>
        <v>0</v>
      </c>
      <c r="D38" s="374" t="str">
        <f>ORCAMENTO!D229</f>
        <v>AR CONDICIONADO</v>
      </c>
      <c r="E38" s="187">
        <f>ORCAMENTO!E229</f>
        <v>0</v>
      </c>
      <c r="F38" s="187">
        <f>ORCAMENTO!F229</f>
        <v>0</v>
      </c>
      <c r="G38" s="187">
        <f>ORCAMENTO!G229</f>
        <v>0</v>
      </c>
      <c r="H38" s="187">
        <f>ORCAMENTO!H229</f>
        <v>0</v>
      </c>
      <c r="I38" s="424">
        <f>ORCAMENTO!I229</f>
        <v>7715.76</v>
      </c>
      <c r="J38" s="173">
        <f t="shared" si="12"/>
        <v>0</v>
      </c>
      <c r="K38" s="174">
        <v>0</v>
      </c>
      <c r="L38" s="173">
        <f t="shared" si="13"/>
        <v>0</v>
      </c>
      <c r="M38" s="174">
        <v>0</v>
      </c>
      <c r="N38" s="173">
        <f t="shared" si="14"/>
        <v>0</v>
      </c>
      <c r="O38" s="174">
        <v>0</v>
      </c>
      <c r="P38" s="173">
        <f t="shared" si="15"/>
        <v>0</v>
      </c>
      <c r="Q38" s="174">
        <v>0</v>
      </c>
      <c r="R38" s="173">
        <f t="shared" si="16"/>
        <v>3857.88</v>
      </c>
      <c r="S38" s="174">
        <v>0.5</v>
      </c>
      <c r="T38" s="173">
        <f t="shared" si="17"/>
        <v>3857.88</v>
      </c>
      <c r="U38" s="174">
        <v>0.5</v>
      </c>
      <c r="V38" s="173">
        <f t="shared" si="18"/>
        <v>0</v>
      </c>
      <c r="W38" s="174">
        <v>0</v>
      </c>
      <c r="X38" s="173">
        <f t="shared" si="19"/>
        <v>0</v>
      </c>
      <c r="Y38" s="174">
        <v>0</v>
      </c>
      <c r="Z38" s="173">
        <f t="shared" si="20"/>
        <v>0</v>
      </c>
      <c r="AA38" s="174">
        <v>0</v>
      </c>
      <c r="AB38" s="175">
        <f t="shared" si="21"/>
        <v>7715.76</v>
      </c>
      <c r="AC38" s="425">
        <f t="shared" si="22"/>
        <v>1</v>
      </c>
    </row>
    <row r="39" spans="1:29" s="191" customFormat="1" ht="25.5">
      <c r="A39" s="187" t="str">
        <f>ORCAMENTO!A232</f>
        <v>1.26.</v>
      </c>
      <c r="B39" s="187">
        <f>ORCAMENTO!B232</f>
        <v>0</v>
      </c>
      <c r="C39" s="187">
        <f>ORCAMENTO!C232</f>
        <v>0</v>
      </c>
      <c r="D39" s="374" t="str">
        <f>ORCAMENTO!D232</f>
        <v>INSTALAÇÕES HIDROSSANITÁRIAS</v>
      </c>
      <c r="E39" s="187">
        <f>ORCAMENTO!E232</f>
        <v>0</v>
      </c>
      <c r="F39" s="187">
        <f>ORCAMENTO!F232</f>
        <v>0</v>
      </c>
      <c r="G39" s="187">
        <f>ORCAMENTO!G232</f>
        <v>0</v>
      </c>
      <c r="H39" s="187">
        <f>ORCAMENTO!H232</f>
        <v>0</v>
      </c>
      <c r="I39" s="424">
        <f>ORCAMENTO!I232</f>
        <v>29295.48</v>
      </c>
      <c r="J39" s="173">
        <f t="shared" si="12"/>
        <v>0</v>
      </c>
      <c r="K39" s="174">
        <v>0</v>
      </c>
      <c r="L39" s="173">
        <f t="shared" si="13"/>
        <v>0</v>
      </c>
      <c r="M39" s="174">
        <v>0</v>
      </c>
      <c r="N39" s="173">
        <f t="shared" si="14"/>
        <v>0</v>
      </c>
      <c r="O39" s="174">
        <v>0</v>
      </c>
      <c r="P39" s="173">
        <f t="shared" si="15"/>
        <v>0</v>
      </c>
      <c r="Q39" s="174">
        <v>0</v>
      </c>
      <c r="R39" s="173">
        <f t="shared" si="16"/>
        <v>0</v>
      </c>
      <c r="S39" s="174">
        <v>0</v>
      </c>
      <c r="T39" s="173">
        <f t="shared" si="17"/>
        <v>17167.151279999998</v>
      </c>
      <c r="U39" s="174">
        <v>0.58599999999999997</v>
      </c>
      <c r="V39" s="173">
        <f t="shared" si="18"/>
        <v>12128.32872</v>
      </c>
      <c r="W39" s="174">
        <v>0.41399999999999998</v>
      </c>
      <c r="X39" s="173">
        <f t="shared" si="19"/>
        <v>0</v>
      </c>
      <c r="Y39" s="174">
        <v>0</v>
      </c>
      <c r="Z39" s="173">
        <f t="shared" si="20"/>
        <v>0</v>
      </c>
      <c r="AA39" s="174">
        <v>0</v>
      </c>
      <c r="AB39" s="175">
        <f t="shared" si="21"/>
        <v>29295.479999999996</v>
      </c>
      <c r="AC39" s="425">
        <f t="shared" si="22"/>
        <v>1</v>
      </c>
    </row>
    <row r="40" spans="1:29" s="191" customFormat="1">
      <c r="A40" s="187" t="str">
        <f>ORCAMENTO!A259</f>
        <v>1.27.</v>
      </c>
      <c r="B40" s="187">
        <f>ORCAMENTO!B259</f>
        <v>0</v>
      </c>
      <c r="C40" s="187">
        <f>ORCAMENTO!C259</f>
        <v>0</v>
      </c>
      <c r="D40" s="374" t="str">
        <f>ORCAMENTO!D259</f>
        <v>ESQUADRIAS</v>
      </c>
      <c r="E40" s="187">
        <f>ORCAMENTO!E259</f>
        <v>0</v>
      </c>
      <c r="F40" s="187">
        <f>ORCAMENTO!F259</f>
        <v>0</v>
      </c>
      <c r="G40" s="187">
        <f>ORCAMENTO!G259</f>
        <v>0</v>
      </c>
      <c r="H40" s="187">
        <f>ORCAMENTO!H259</f>
        <v>0</v>
      </c>
      <c r="I40" s="424">
        <f>ORCAMENTO!I259</f>
        <v>101836.79</v>
      </c>
      <c r="J40" s="173">
        <f t="shared" si="12"/>
        <v>0</v>
      </c>
      <c r="K40" s="174">
        <v>0</v>
      </c>
      <c r="L40" s="173">
        <f t="shared" si="13"/>
        <v>0</v>
      </c>
      <c r="M40" s="174">
        <v>0</v>
      </c>
      <c r="N40" s="173">
        <f t="shared" si="14"/>
        <v>0</v>
      </c>
      <c r="O40" s="174">
        <v>0</v>
      </c>
      <c r="P40" s="173">
        <f t="shared" si="15"/>
        <v>0</v>
      </c>
      <c r="Q40" s="174">
        <v>0</v>
      </c>
      <c r="R40" s="173">
        <f t="shared" si="16"/>
        <v>0</v>
      </c>
      <c r="S40" s="174">
        <v>0</v>
      </c>
      <c r="T40" s="173">
        <f t="shared" si="17"/>
        <v>0</v>
      </c>
      <c r="U40" s="174">
        <v>0</v>
      </c>
      <c r="V40" s="173">
        <f t="shared" si="18"/>
        <v>0</v>
      </c>
      <c r="W40" s="174">
        <v>0</v>
      </c>
      <c r="X40" s="173">
        <f t="shared" si="19"/>
        <v>101836.79</v>
      </c>
      <c r="Y40" s="174">
        <v>1</v>
      </c>
      <c r="Z40" s="173">
        <f t="shared" si="20"/>
        <v>0</v>
      </c>
      <c r="AA40" s="174">
        <v>0</v>
      </c>
      <c r="AB40" s="175">
        <f t="shared" si="21"/>
        <v>101836.79</v>
      </c>
      <c r="AC40" s="425">
        <f t="shared" si="22"/>
        <v>1</v>
      </c>
    </row>
    <row r="41" spans="1:29" s="191" customFormat="1">
      <c r="A41" s="187" t="str">
        <f>ORCAMENTO!A266</f>
        <v>1.28.</v>
      </c>
      <c r="B41" s="187">
        <f>ORCAMENTO!B266</f>
        <v>0</v>
      </c>
      <c r="C41" s="187">
        <f>ORCAMENTO!C266</f>
        <v>0</v>
      </c>
      <c r="D41" s="374" t="str">
        <f>ORCAMENTO!D266</f>
        <v>PINTURA</v>
      </c>
      <c r="E41" s="187">
        <f>ORCAMENTO!E266</f>
        <v>0</v>
      </c>
      <c r="F41" s="187">
        <f>ORCAMENTO!F266</f>
        <v>0</v>
      </c>
      <c r="G41" s="187">
        <f>ORCAMENTO!G266</f>
        <v>0</v>
      </c>
      <c r="H41" s="187">
        <f>ORCAMENTO!H266</f>
        <v>0</v>
      </c>
      <c r="I41" s="424">
        <f>ORCAMENTO!I266</f>
        <v>23796.259999999995</v>
      </c>
      <c r="J41" s="173">
        <f t="shared" si="12"/>
        <v>0</v>
      </c>
      <c r="K41" s="174">
        <v>0</v>
      </c>
      <c r="L41" s="173">
        <f t="shared" si="13"/>
        <v>0</v>
      </c>
      <c r="M41" s="174">
        <v>0</v>
      </c>
      <c r="N41" s="173">
        <f t="shared" si="14"/>
        <v>0</v>
      </c>
      <c r="O41" s="174">
        <v>0</v>
      </c>
      <c r="P41" s="173">
        <f t="shared" si="15"/>
        <v>0</v>
      </c>
      <c r="Q41" s="174">
        <v>0</v>
      </c>
      <c r="R41" s="173">
        <f t="shared" si="16"/>
        <v>0</v>
      </c>
      <c r="S41" s="174">
        <v>0</v>
      </c>
      <c r="T41" s="173">
        <f t="shared" si="17"/>
        <v>0</v>
      </c>
      <c r="U41" s="174">
        <v>0</v>
      </c>
      <c r="V41" s="173">
        <f t="shared" si="18"/>
        <v>6424.9901999999993</v>
      </c>
      <c r="W41" s="174">
        <v>0.27</v>
      </c>
      <c r="X41" s="173">
        <f t="shared" si="19"/>
        <v>0</v>
      </c>
      <c r="Y41" s="174">
        <v>0</v>
      </c>
      <c r="Z41" s="173">
        <f t="shared" si="20"/>
        <v>17371.269799999995</v>
      </c>
      <c r="AA41" s="174">
        <v>0.73</v>
      </c>
      <c r="AB41" s="175">
        <f t="shared" si="21"/>
        <v>23796.259999999995</v>
      </c>
      <c r="AC41" s="425">
        <f t="shared" si="22"/>
        <v>1</v>
      </c>
    </row>
    <row r="42" spans="1:29" s="191" customFormat="1" ht="25.5">
      <c r="A42" s="187" t="str">
        <f>ORCAMENTO!A273</f>
        <v>1.29.</v>
      </c>
      <c r="B42" s="187">
        <f>ORCAMENTO!B273</f>
        <v>0</v>
      </c>
      <c r="C42" s="187">
        <f>ORCAMENTO!C273</f>
        <v>0</v>
      </c>
      <c r="D42" s="374" t="str">
        <f>ORCAMENTO!D273</f>
        <v>IMPLANTAÇÃO SERVIÇOS EXTERNOS</v>
      </c>
      <c r="E42" s="187">
        <f>ORCAMENTO!E273</f>
        <v>0</v>
      </c>
      <c r="F42" s="187">
        <f>ORCAMENTO!F273</f>
        <v>0</v>
      </c>
      <c r="G42" s="187">
        <f>ORCAMENTO!G273</f>
        <v>0</v>
      </c>
      <c r="H42" s="187">
        <f>ORCAMENTO!H273</f>
        <v>0</v>
      </c>
      <c r="I42" s="424">
        <f>ORCAMENTO!I273</f>
        <v>8911.9</v>
      </c>
      <c r="J42" s="173">
        <f t="shared" si="12"/>
        <v>0</v>
      </c>
      <c r="K42" s="174">
        <v>0</v>
      </c>
      <c r="L42" s="173">
        <f t="shared" si="13"/>
        <v>0</v>
      </c>
      <c r="M42" s="174">
        <v>0</v>
      </c>
      <c r="N42" s="173">
        <f t="shared" si="14"/>
        <v>0</v>
      </c>
      <c r="O42" s="174">
        <v>0</v>
      </c>
      <c r="P42" s="173">
        <f t="shared" si="15"/>
        <v>0</v>
      </c>
      <c r="Q42" s="174">
        <v>0</v>
      </c>
      <c r="R42" s="173">
        <f t="shared" si="16"/>
        <v>0</v>
      </c>
      <c r="S42" s="174">
        <v>0</v>
      </c>
      <c r="T42" s="173">
        <f t="shared" si="17"/>
        <v>0</v>
      </c>
      <c r="U42" s="174">
        <v>0</v>
      </c>
      <c r="V42" s="173">
        <f t="shared" si="18"/>
        <v>0</v>
      </c>
      <c r="W42" s="174">
        <v>0</v>
      </c>
      <c r="X42" s="173">
        <f t="shared" si="19"/>
        <v>0</v>
      </c>
      <c r="Y42" s="174">
        <v>0</v>
      </c>
      <c r="Z42" s="173">
        <f t="shared" si="20"/>
        <v>8911.9</v>
      </c>
      <c r="AA42" s="174">
        <v>1</v>
      </c>
      <c r="AB42" s="175">
        <f t="shared" si="21"/>
        <v>8911.9</v>
      </c>
      <c r="AC42" s="425">
        <f t="shared" si="22"/>
        <v>1</v>
      </c>
    </row>
    <row r="43" spans="1:29" s="191" customFormat="1">
      <c r="A43" s="187"/>
      <c r="B43" s="422"/>
      <c r="C43" s="422"/>
      <c r="D43" s="375"/>
      <c r="E43" s="418"/>
      <c r="F43" s="418"/>
      <c r="G43" s="418"/>
      <c r="H43" s="418"/>
      <c r="I43" s="188"/>
      <c r="J43" s="189"/>
      <c r="K43" s="190"/>
      <c r="L43" s="189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75"/>
      <c r="AC43" s="176"/>
    </row>
    <row r="44" spans="1:29" s="191" customFormat="1">
      <c r="A44" s="187"/>
      <c r="B44" s="422"/>
      <c r="C44" s="422"/>
      <c r="D44" s="375"/>
      <c r="E44" s="418"/>
      <c r="F44" s="418"/>
      <c r="G44" s="418"/>
      <c r="H44" s="418"/>
      <c r="I44" s="188"/>
      <c r="J44" s="189"/>
      <c r="K44" s="190"/>
      <c r="L44" s="189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75"/>
      <c r="AC44" s="176"/>
    </row>
    <row r="45" spans="1:29" s="191" customFormat="1" ht="12.75" customHeight="1">
      <c r="A45" s="232"/>
      <c r="B45" s="232"/>
      <c r="C45" s="232"/>
      <c r="D45" s="376"/>
      <c r="E45" s="419"/>
      <c r="F45" s="419"/>
      <c r="G45" s="419"/>
      <c r="H45" s="419"/>
      <c r="I45" s="188"/>
      <c r="J45" s="189"/>
      <c r="K45" s="190"/>
      <c r="L45" s="189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75"/>
      <c r="AC45" s="176"/>
    </row>
    <row r="46" spans="1:29" ht="3.75" customHeight="1">
      <c r="A46" s="261"/>
      <c r="B46" s="423"/>
      <c r="C46" s="423"/>
      <c r="D46" s="368"/>
      <c r="E46" s="368"/>
      <c r="F46" s="368"/>
      <c r="G46" s="368"/>
      <c r="H46" s="368"/>
      <c r="I46" s="262"/>
      <c r="J46" s="263"/>
      <c r="K46" s="264"/>
      <c r="L46" s="263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3"/>
      <c r="AC46" s="266"/>
    </row>
    <row r="47" spans="1:29" s="133" customFormat="1">
      <c r="A47" s="606" t="s">
        <v>441</v>
      </c>
      <c r="B47" s="607"/>
      <c r="C47" s="607"/>
      <c r="D47" s="607"/>
      <c r="E47" s="369"/>
      <c r="F47" s="369"/>
      <c r="G47" s="369"/>
      <c r="H47" s="369"/>
      <c r="I47" s="192">
        <f>SUM(I14:I45)</f>
        <v>1064070.04</v>
      </c>
      <c r="J47" s="193">
        <f>SUM(J14:J46)</f>
        <v>148886.93910000002</v>
      </c>
      <c r="K47" s="194">
        <f>J47/$AB$47</f>
        <v>0.13992212307753726</v>
      </c>
      <c r="L47" s="193">
        <f>SUM(L14:L46)</f>
        <v>71952.402120000013</v>
      </c>
      <c r="M47" s="194">
        <f>L47/$AB$47</f>
        <v>6.7619986857256134E-2</v>
      </c>
      <c r="N47" s="193">
        <f>SUM(N14:N46)</f>
        <v>81856.480510000009</v>
      </c>
      <c r="O47" s="194">
        <f>N47/$AB$47</f>
        <v>7.6927718508078669E-2</v>
      </c>
      <c r="P47" s="193">
        <f>SUM(P14:P46)</f>
        <v>73991.301890000002</v>
      </c>
      <c r="Q47" s="194">
        <f>P47/$AB$47</f>
        <v>6.9536119906167079E-2</v>
      </c>
      <c r="R47" s="193">
        <f>SUM(R14:R46)</f>
        <v>126708.3741</v>
      </c>
      <c r="S47" s="194">
        <f>R47/$AB$47</f>
        <v>0.11907897914313986</v>
      </c>
      <c r="T47" s="193">
        <f>SUM(T14:T46)</f>
        <v>146147.87474</v>
      </c>
      <c r="U47" s="194">
        <f>T47/$AB$47</f>
        <v>0.13734798391654746</v>
      </c>
      <c r="V47" s="193">
        <f>SUM(V14:V46)</f>
        <v>174822.11166</v>
      </c>
      <c r="W47" s="194">
        <f>V47/$AB$47</f>
        <v>0.16429568081815366</v>
      </c>
      <c r="X47" s="193">
        <f>SUM(X14:X46)</f>
        <v>185662.31079999998</v>
      </c>
      <c r="Y47" s="194">
        <f>X47/$AB$47</f>
        <v>0.1744831672922583</v>
      </c>
      <c r="Z47" s="194"/>
      <c r="AA47" s="194"/>
      <c r="AB47" s="633">
        <f>SUM(AB14:AB46)</f>
        <v>1064070.04</v>
      </c>
      <c r="AC47" s="635">
        <f>AB47/I47</f>
        <v>1</v>
      </c>
    </row>
    <row r="48" spans="1:29" s="133" customFormat="1">
      <c r="A48" s="606" t="s">
        <v>442</v>
      </c>
      <c r="B48" s="607"/>
      <c r="C48" s="607"/>
      <c r="D48" s="607"/>
      <c r="E48" s="369"/>
      <c r="F48" s="369"/>
      <c r="G48" s="369"/>
      <c r="H48" s="369"/>
      <c r="I48" s="195">
        <v>1</v>
      </c>
      <c r="J48" s="193">
        <f>J47</f>
        <v>148886.93910000002</v>
      </c>
      <c r="K48" s="194">
        <f>K47</f>
        <v>0.13992212307753726</v>
      </c>
      <c r="L48" s="193">
        <f>J48+L47</f>
        <v>220839.34122000003</v>
      </c>
      <c r="M48" s="194">
        <f>M47+K48</f>
        <v>0.20754210993479338</v>
      </c>
      <c r="N48" s="193">
        <f>L48+N47</f>
        <v>302695.82173000003</v>
      </c>
      <c r="O48" s="194">
        <f>O47+M48</f>
        <v>0.28446982844287205</v>
      </c>
      <c r="P48" s="193">
        <f>N48+P47</f>
        <v>376687.12362000003</v>
      </c>
      <c r="Q48" s="194">
        <f>Q47+O48</f>
        <v>0.35400594834903915</v>
      </c>
      <c r="R48" s="193">
        <f>P48+R47</f>
        <v>503395.49772000004</v>
      </c>
      <c r="S48" s="194">
        <f>S47+Q48</f>
        <v>0.47308492749217901</v>
      </c>
      <c r="T48" s="193">
        <f>R48+T47</f>
        <v>649543.37245999998</v>
      </c>
      <c r="U48" s="194">
        <f>U47+S48</f>
        <v>0.61043291140872646</v>
      </c>
      <c r="V48" s="193">
        <f>T48+V47</f>
        <v>824365.48411999992</v>
      </c>
      <c r="W48" s="194">
        <f>W47+U48</f>
        <v>0.77472859222688006</v>
      </c>
      <c r="X48" s="193">
        <f>V48+X47</f>
        <v>1010027.7949199999</v>
      </c>
      <c r="Y48" s="194">
        <f>Y47+W48</f>
        <v>0.94921175951913839</v>
      </c>
      <c r="Z48" s="194"/>
      <c r="AA48" s="194"/>
      <c r="AB48" s="634"/>
      <c r="AC48" s="636"/>
    </row>
    <row r="49" spans="1:29" ht="12.75" customHeight="1">
      <c r="A49" s="603"/>
      <c r="B49" s="603"/>
      <c r="C49" s="603"/>
      <c r="D49" s="603"/>
      <c r="E49" s="365"/>
      <c r="F49" s="365"/>
      <c r="G49" s="365"/>
      <c r="H49" s="365"/>
      <c r="I49" s="177"/>
      <c r="J49" s="178"/>
      <c r="K49" s="179"/>
      <c r="L49" s="178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</row>
    <row r="50" spans="1:29">
      <c r="A50" s="604"/>
      <c r="B50" s="604"/>
      <c r="C50" s="604"/>
      <c r="D50" s="605"/>
      <c r="E50" s="367"/>
      <c r="F50" s="367"/>
      <c r="G50" s="367"/>
      <c r="H50" s="367"/>
      <c r="I50" s="180"/>
      <c r="J50" s="85"/>
      <c r="K50" s="85"/>
      <c r="L50" s="85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</row>
    <row r="51" spans="1:29">
      <c r="A51" s="245"/>
      <c r="B51" s="366"/>
      <c r="C51" s="366"/>
      <c r="D51" s="212"/>
      <c r="E51" s="367"/>
      <c r="F51" s="367"/>
      <c r="G51" s="367"/>
      <c r="H51" s="367"/>
      <c r="I51" s="180"/>
      <c r="J51" s="181"/>
      <c r="K51" s="182"/>
      <c r="L51" s="183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</row>
    <row r="52" spans="1:29">
      <c r="A52" s="245"/>
      <c r="B52" s="366"/>
      <c r="C52" s="366"/>
      <c r="D52" s="212"/>
      <c r="E52" s="367"/>
      <c r="F52" s="367"/>
      <c r="G52" s="367"/>
      <c r="H52" s="367"/>
      <c r="I52" s="180"/>
      <c r="J52" s="181"/>
      <c r="K52" s="182"/>
      <c r="L52" s="183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</row>
    <row r="53" spans="1:29">
      <c r="A53" s="245"/>
      <c r="B53" s="366"/>
      <c r="C53" s="366"/>
      <c r="D53" s="212"/>
      <c r="E53" s="367"/>
      <c r="F53" s="367"/>
      <c r="G53" s="367"/>
      <c r="H53" s="367"/>
      <c r="I53" s="180"/>
      <c r="J53" s="181"/>
      <c r="K53" s="182"/>
      <c r="L53" s="196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</row>
    <row r="54" spans="1:29">
      <c r="A54" s="245"/>
      <c r="B54" s="366"/>
      <c r="C54" s="366"/>
      <c r="D54" s="212"/>
      <c r="E54" s="367"/>
      <c r="F54" s="367"/>
      <c r="G54" s="367"/>
      <c r="H54" s="367"/>
      <c r="I54" s="180"/>
      <c r="J54" s="181"/>
      <c r="K54" s="182"/>
      <c r="L54" s="183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</row>
    <row r="55" spans="1:29">
      <c r="A55" s="245"/>
      <c r="B55" s="366"/>
      <c r="C55" s="366"/>
      <c r="D55" s="212"/>
      <c r="E55" s="367"/>
      <c r="F55" s="367"/>
      <c r="G55" s="367"/>
      <c r="H55" s="367"/>
      <c r="I55" s="180"/>
      <c r="J55" s="181"/>
      <c r="K55" s="182"/>
      <c r="L55" s="196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</row>
    <row r="56" spans="1:29">
      <c r="A56" s="245"/>
      <c r="B56" s="366"/>
      <c r="C56" s="366"/>
      <c r="D56" s="212"/>
      <c r="E56" s="367"/>
      <c r="F56" s="367"/>
      <c r="G56" s="367"/>
      <c r="H56" s="367"/>
      <c r="I56" s="180"/>
      <c r="J56" s="181"/>
      <c r="K56" s="182"/>
      <c r="L56" s="183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</row>
    <row r="57" spans="1:29">
      <c r="A57" s="245"/>
      <c r="B57" s="366"/>
      <c r="C57" s="366"/>
      <c r="D57" s="212"/>
      <c r="E57" s="367"/>
      <c r="F57" s="367"/>
      <c r="G57" s="367"/>
      <c r="H57" s="367"/>
      <c r="I57" s="180"/>
      <c r="J57" s="181"/>
      <c r="K57" s="182"/>
      <c r="L57" s="196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</row>
    <row r="58" spans="1:29">
      <c r="A58" s="245"/>
      <c r="B58" s="366"/>
      <c r="C58" s="366"/>
      <c r="D58" s="212"/>
      <c r="E58" s="367"/>
      <c r="F58" s="367"/>
      <c r="G58" s="367"/>
      <c r="H58" s="367"/>
      <c r="I58" s="180"/>
      <c r="J58" s="181"/>
      <c r="K58" s="182"/>
      <c r="L58" s="183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</row>
    <row r="59" spans="1:29">
      <c r="A59" s="245"/>
      <c r="B59" s="366"/>
      <c r="C59" s="366"/>
      <c r="D59" s="400">
        <f ca="1">TODAY()</f>
        <v>44663</v>
      </c>
      <c r="E59" s="367"/>
      <c r="F59" s="367"/>
      <c r="G59" s="367"/>
      <c r="H59" s="367"/>
      <c r="I59" s="180"/>
      <c r="J59" s="181"/>
      <c r="K59" s="182"/>
      <c r="L59" s="196"/>
      <c r="M59" s="181"/>
      <c r="N59" s="181"/>
      <c r="O59" s="181"/>
      <c r="P59" s="181"/>
      <c r="Q59" s="427"/>
      <c r="R59" s="427"/>
      <c r="S59" s="427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</row>
    <row r="60" spans="1:29" ht="15.75">
      <c r="A60" s="245"/>
      <c r="B60" s="366"/>
      <c r="C60" s="366"/>
      <c r="D60" s="212"/>
      <c r="E60" s="367"/>
      <c r="F60" s="367"/>
      <c r="G60" s="367"/>
      <c r="H60" s="367"/>
      <c r="I60" s="180"/>
      <c r="J60" s="181"/>
      <c r="K60" s="182"/>
      <c r="L60" s="183"/>
      <c r="M60" s="181"/>
      <c r="N60" s="181"/>
      <c r="O60" s="181"/>
      <c r="P60" s="181"/>
      <c r="Q60" s="181"/>
      <c r="R60" s="429" t="str">
        <f>ORCAMENTO!F286</f>
        <v xml:space="preserve">Ana Carolina Dellamora Rebello </v>
      </c>
      <c r="S60" s="181"/>
      <c r="T60" s="183"/>
      <c r="V60" s="181"/>
      <c r="W60" s="181"/>
      <c r="X60" s="181"/>
      <c r="Y60" s="181"/>
      <c r="Z60" s="181"/>
      <c r="AA60" s="181"/>
      <c r="AB60" s="181"/>
      <c r="AC60" s="181"/>
    </row>
    <row r="61" spans="1:29">
      <c r="A61" s="245"/>
      <c r="B61" s="366"/>
      <c r="C61" s="366"/>
      <c r="D61" s="212"/>
      <c r="E61" s="367"/>
      <c r="F61" s="367"/>
      <c r="G61" s="367"/>
      <c r="H61" s="367"/>
      <c r="I61" s="85"/>
      <c r="J61" s="181"/>
      <c r="K61" s="182"/>
      <c r="L61" s="196"/>
      <c r="M61" s="181"/>
      <c r="N61" s="181"/>
      <c r="O61" s="181"/>
      <c r="P61" s="181"/>
      <c r="Q61" s="181"/>
      <c r="R61" s="428" t="str">
        <f>ORCAMENTO!F287</f>
        <v>Arquitetura e Urbanista CAU A133245-7</v>
      </c>
      <c r="S61" s="181"/>
      <c r="T61" s="181"/>
      <c r="V61" s="181"/>
      <c r="W61" s="181"/>
      <c r="X61" s="181"/>
      <c r="Y61" s="181"/>
      <c r="Z61" s="181"/>
      <c r="AA61" s="181"/>
    </row>
    <row r="62" spans="1:29">
      <c r="A62" s="245"/>
      <c r="B62" s="366"/>
      <c r="C62" s="366"/>
      <c r="D62" s="212"/>
      <c r="E62" s="367"/>
      <c r="F62" s="367"/>
      <c r="G62" s="367"/>
      <c r="H62" s="367"/>
      <c r="I62" s="85"/>
      <c r="J62" s="181"/>
      <c r="L62" s="426"/>
      <c r="M62" s="426"/>
      <c r="N62" s="181"/>
      <c r="O62" s="181"/>
      <c r="P62" s="181"/>
      <c r="Q62" s="181"/>
      <c r="R62" s="181"/>
      <c r="S62" s="181"/>
      <c r="T62" s="181"/>
      <c r="V62" s="181"/>
      <c r="W62" s="181"/>
      <c r="X62" s="181"/>
      <c r="Y62" s="181"/>
      <c r="Z62" s="181"/>
      <c r="AA62" s="181"/>
    </row>
    <row r="63" spans="1:29">
      <c r="A63" s="180"/>
      <c r="B63" s="180"/>
      <c r="C63" s="180"/>
      <c r="D63" s="180"/>
      <c r="E63" s="180"/>
      <c r="F63" s="180"/>
      <c r="G63" s="180"/>
      <c r="H63" s="180"/>
      <c r="I63" s="85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</row>
    <row r="64" spans="1:29">
      <c r="A64" s="180"/>
      <c r="B64" s="180"/>
      <c r="C64" s="180"/>
      <c r="D64" s="180"/>
      <c r="E64" s="180"/>
      <c r="F64" s="180"/>
      <c r="G64" s="180"/>
      <c r="H64" s="180"/>
      <c r="I64" s="181"/>
      <c r="J64" s="185"/>
      <c r="K64" s="246"/>
      <c r="L64" s="185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</row>
  </sheetData>
  <mergeCells count="27">
    <mergeCell ref="AB47:AB48"/>
    <mergeCell ref="AC47:AC48"/>
    <mergeCell ref="A5:I5"/>
    <mergeCell ref="A6:I6"/>
    <mergeCell ref="A7:I7"/>
    <mergeCell ref="A10:A12"/>
    <mergeCell ref="D10:D12"/>
    <mergeCell ref="I10:I12"/>
    <mergeCell ref="V11:W11"/>
    <mergeCell ref="X11:Y11"/>
    <mergeCell ref="Z11:AA11"/>
    <mergeCell ref="A49:D49"/>
    <mergeCell ref="A50:D50"/>
    <mergeCell ref="A47:D47"/>
    <mergeCell ref="A48:D48"/>
    <mergeCell ref="AB2:AC4"/>
    <mergeCell ref="J11:K11"/>
    <mergeCell ref="L11:M11"/>
    <mergeCell ref="AB6:AC9"/>
    <mergeCell ref="AB10:AC11"/>
    <mergeCell ref="J10:AA10"/>
    <mergeCell ref="J1:AA2"/>
    <mergeCell ref="J7:AA8"/>
    <mergeCell ref="N11:O11"/>
    <mergeCell ref="P11:Q11"/>
    <mergeCell ref="R11:S11"/>
    <mergeCell ref="T11:U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landscape" r:id="rId1"/>
  <headerFooter>
    <oddFooter>&amp;R&amp;P/&amp;N</oddFooter>
  </headerFooter>
  <ignoredErrors>
    <ignoredError sqref="K47 M48" formula="1"/>
  </ignoredErrors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dimension ref="A1:E39"/>
  <sheetViews>
    <sheetView showGridLines="0" view="pageBreakPreview" topLeftCell="A13" zoomScale="115" zoomScaleNormal="100" zoomScaleSheetLayoutView="115" workbookViewId="0">
      <selection activeCell="A36" sqref="A36:C36"/>
    </sheetView>
  </sheetViews>
  <sheetFormatPr defaultRowHeight="12.75"/>
  <cols>
    <col min="1" max="1" width="5.85546875" style="159" bestFit="1" customWidth="1"/>
    <col min="2" max="2" width="65.42578125" style="160" customWidth="1"/>
    <col min="3" max="3" width="17.5703125" style="161" customWidth="1"/>
    <col min="4" max="4" width="5" style="143" customWidth="1"/>
    <col min="5" max="256" width="9.140625" style="143"/>
    <col min="257" max="257" width="5.85546875" style="143" bestFit="1" customWidth="1"/>
    <col min="258" max="258" width="65.42578125" style="143" customWidth="1"/>
    <col min="259" max="259" width="17.5703125" style="143" customWidth="1"/>
    <col min="260" max="260" width="5" style="143" customWidth="1"/>
    <col min="261" max="512" width="9.140625" style="143"/>
    <col min="513" max="513" width="5.85546875" style="143" bestFit="1" customWidth="1"/>
    <col min="514" max="514" width="65.42578125" style="143" customWidth="1"/>
    <col min="515" max="515" width="17.5703125" style="143" customWidth="1"/>
    <col min="516" max="516" width="5" style="143" customWidth="1"/>
    <col min="517" max="768" width="9.140625" style="143"/>
    <col min="769" max="769" width="5.85546875" style="143" bestFit="1" customWidth="1"/>
    <col min="770" max="770" width="65.42578125" style="143" customWidth="1"/>
    <col min="771" max="771" width="17.5703125" style="143" customWidth="1"/>
    <col min="772" max="772" width="5" style="143" customWidth="1"/>
    <col min="773" max="1024" width="9.140625" style="143"/>
    <col min="1025" max="1025" width="5.85546875" style="143" bestFit="1" customWidth="1"/>
    <col min="1026" max="1026" width="65.42578125" style="143" customWidth="1"/>
    <col min="1027" max="1027" width="17.5703125" style="143" customWidth="1"/>
    <col min="1028" max="1028" width="5" style="143" customWidth="1"/>
    <col min="1029" max="1280" width="9.140625" style="143"/>
    <col min="1281" max="1281" width="5.85546875" style="143" bestFit="1" customWidth="1"/>
    <col min="1282" max="1282" width="65.42578125" style="143" customWidth="1"/>
    <col min="1283" max="1283" width="17.5703125" style="143" customWidth="1"/>
    <col min="1284" max="1284" width="5" style="143" customWidth="1"/>
    <col min="1285" max="1536" width="9.140625" style="143"/>
    <col min="1537" max="1537" width="5.85546875" style="143" bestFit="1" customWidth="1"/>
    <col min="1538" max="1538" width="65.42578125" style="143" customWidth="1"/>
    <col min="1539" max="1539" width="17.5703125" style="143" customWidth="1"/>
    <col min="1540" max="1540" width="5" style="143" customWidth="1"/>
    <col min="1541" max="1792" width="9.140625" style="143"/>
    <col min="1793" max="1793" width="5.85546875" style="143" bestFit="1" customWidth="1"/>
    <col min="1794" max="1794" width="65.42578125" style="143" customWidth="1"/>
    <col min="1795" max="1795" width="17.5703125" style="143" customWidth="1"/>
    <col min="1796" max="1796" width="5" style="143" customWidth="1"/>
    <col min="1797" max="2048" width="9.140625" style="143"/>
    <col min="2049" max="2049" width="5.85546875" style="143" bestFit="1" customWidth="1"/>
    <col min="2050" max="2050" width="65.42578125" style="143" customWidth="1"/>
    <col min="2051" max="2051" width="17.5703125" style="143" customWidth="1"/>
    <col min="2052" max="2052" width="5" style="143" customWidth="1"/>
    <col min="2053" max="2304" width="9.140625" style="143"/>
    <col min="2305" max="2305" width="5.85546875" style="143" bestFit="1" customWidth="1"/>
    <col min="2306" max="2306" width="65.42578125" style="143" customWidth="1"/>
    <col min="2307" max="2307" width="17.5703125" style="143" customWidth="1"/>
    <col min="2308" max="2308" width="5" style="143" customWidth="1"/>
    <col min="2309" max="2560" width="9.140625" style="143"/>
    <col min="2561" max="2561" width="5.85546875" style="143" bestFit="1" customWidth="1"/>
    <col min="2562" max="2562" width="65.42578125" style="143" customWidth="1"/>
    <col min="2563" max="2563" width="17.5703125" style="143" customWidth="1"/>
    <col min="2564" max="2564" width="5" style="143" customWidth="1"/>
    <col min="2565" max="2816" width="9.140625" style="143"/>
    <col min="2817" max="2817" width="5.85546875" style="143" bestFit="1" customWidth="1"/>
    <col min="2818" max="2818" width="65.42578125" style="143" customWidth="1"/>
    <col min="2819" max="2819" width="17.5703125" style="143" customWidth="1"/>
    <col min="2820" max="2820" width="5" style="143" customWidth="1"/>
    <col min="2821" max="3072" width="9.140625" style="143"/>
    <col min="3073" max="3073" width="5.85546875" style="143" bestFit="1" customWidth="1"/>
    <col min="3074" max="3074" width="65.42578125" style="143" customWidth="1"/>
    <col min="3075" max="3075" width="17.5703125" style="143" customWidth="1"/>
    <col min="3076" max="3076" width="5" style="143" customWidth="1"/>
    <col min="3077" max="3328" width="9.140625" style="143"/>
    <col min="3329" max="3329" width="5.85546875" style="143" bestFit="1" customWidth="1"/>
    <col min="3330" max="3330" width="65.42578125" style="143" customWidth="1"/>
    <col min="3331" max="3331" width="17.5703125" style="143" customWidth="1"/>
    <col min="3332" max="3332" width="5" style="143" customWidth="1"/>
    <col min="3333" max="3584" width="9.140625" style="143"/>
    <col min="3585" max="3585" width="5.85546875" style="143" bestFit="1" customWidth="1"/>
    <col min="3586" max="3586" width="65.42578125" style="143" customWidth="1"/>
    <col min="3587" max="3587" width="17.5703125" style="143" customWidth="1"/>
    <col min="3588" max="3588" width="5" style="143" customWidth="1"/>
    <col min="3589" max="3840" width="9.140625" style="143"/>
    <col min="3841" max="3841" width="5.85546875" style="143" bestFit="1" customWidth="1"/>
    <col min="3842" max="3842" width="65.42578125" style="143" customWidth="1"/>
    <col min="3843" max="3843" width="17.5703125" style="143" customWidth="1"/>
    <col min="3844" max="3844" width="5" style="143" customWidth="1"/>
    <col min="3845" max="4096" width="9.140625" style="143"/>
    <col min="4097" max="4097" width="5.85546875" style="143" bestFit="1" customWidth="1"/>
    <col min="4098" max="4098" width="65.42578125" style="143" customWidth="1"/>
    <col min="4099" max="4099" width="17.5703125" style="143" customWidth="1"/>
    <col min="4100" max="4100" width="5" style="143" customWidth="1"/>
    <col min="4101" max="4352" width="9.140625" style="143"/>
    <col min="4353" max="4353" width="5.85546875" style="143" bestFit="1" customWidth="1"/>
    <col min="4354" max="4354" width="65.42578125" style="143" customWidth="1"/>
    <col min="4355" max="4355" width="17.5703125" style="143" customWidth="1"/>
    <col min="4356" max="4356" width="5" style="143" customWidth="1"/>
    <col min="4357" max="4608" width="9.140625" style="143"/>
    <col min="4609" max="4609" width="5.85546875" style="143" bestFit="1" customWidth="1"/>
    <col min="4610" max="4610" width="65.42578125" style="143" customWidth="1"/>
    <col min="4611" max="4611" width="17.5703125" style="143" customWidth="1"/>
    <col min="4612" max="4612" width="5" style="143" customWidth="1"/>
    <col min="4613" max="4864" width="9.140625" style="143"/>
    <col min="4865" max="4865" width="5.85546875" style="143" bestFit="1" customWidth="1"/>
    <col min="4866" max="4866" width="65.42578125" style="143" customWidth="1"/>
    <col min="4867" max="4867" width="17.5703125" style="143" customWidth="1"/>
    <col min="4868" max="4868" width="5" style="143" customWidth="1"/>
    <col min="4869" max="5120" width="9.140625" style="143"/>
    <col min="5121" max="5121" width="5.85546875" style="143" bestFit="1" customWidth="1"/>
    <col min="5122" max="5122" width="65.42578125" style="143" customWidth="1"/>
    <col min="5123" max="5123" width="17.5703125" style="143" customWidth="1"/>
    <col min="5124" max="5124" width="5" style="143" customWidth="1"/>
    <col min="5125" max="5376" width="9.140625" style="143"/>
    <col min="5377" max="5377" width="5.85546875" style="143" bestFit="1" customWidth="1"/>
    <col min="5378" max="5378" width="65.42578125" style="143" customWidth="1"/>
    <col min="5379" max="5379" width="17.5703125" style="143" customWidth="1"/>
    <col min="5380" max="5380" width="5" style="143" customWidth="1"/>
    <col min="5381" max="5632" width="9.140625" style="143"/>
    <col min="5633" max="5633" width="5.85546875" style="143" bestFit="1" customWidth="1"/>
    <col min="5634" max="5634" width="65.42578125" style="143" customWidth="1"/>
    <col min="5635" max="5635" width="17.5703125" style="143" customWidth="1"/>
    <col min="5636" max="5636" width="5" style="143" customWidth="1"/>
    <col min="5637" max="5888" width="9.140625" style="143"/>
    <col min="5889" max="5889" width="5.85546875" style="143" bestFit="1" customWidth="1"/>
    <col min="5890" max="5890" width="65.42578125" style="143" customWidth="1"/>
    <col min="5891" max="5891" width="17.5703125" style="143" customWidth="1"/>
    <col min="5892" max="5892" width="5" style="143" customWidth="1"/>
    <col min="5893" max="6144" width="9.140625" style="143"/>
    <col min="6145" max="6145" width="5.85546875" style="143" bestFit="1" customWidth="1"/>
    <col min="6146" max="6146" width="65.42578125" style="143" customWidth="1"/>
    <col min="6147" max="6147" width="17.5703125" style="143" customWidth="1"/>
    <col min="6148" max="6148" width="5" style="143" customWidth="1"/>
    <col min="6149" max="6400" width="9.140625" style="143"/>
    <col min="6401" max="6401" width="5.85546875" style="143" bestFit="1" customWidth="1"/>
    <col min="6402" max="6402" width="65.42578125" style="143" customWidth="1"/>
    <col min="6403" max="6403" width="17.5703125" style="143" customWidth="1"/>
    <col min="6404" max="6404" width="5" style="143" customWidth="1"/>
    <col min="6405" max="6656" width="9.140625" style="143"/>
    <col min="6657" max="6657" width="5.85546875" style="143" bestFit="1" customWidth="1"/>
    <col min="6658" max="6658" width="65.42578125" style="143" customWidth="1"/>
    <col min="6659" max="6659" width="17.5703125" style="143" customWidth="1"/>
    <col min="6660" max="6660" width="5" style="143" customWidth="1"/>
    <col min="6661" max="6912" width="9.140625" style="143"/>
    <col min="6913" max="6913" width="5.85546875" style="143" bestFit="1" customWidth="1"/>
    <col min="6914" max="6914" width="65.42578125" style="143" customWidth="1"/>
    <col min="6915" max="6915" width="17.5703125" style="143" customWidth="1"/>
    <col min="6916" max="6916" width="5" style="143" customWidth="1"/>
    <col min="6917" max="7168" width="9.140625" style="143"/>
    <col min="7169" max="7169" width="5.85546875" style="143" bestFit="1" customWidth="1"/>
    <col min="7170" max="7170" width="65.42578125" style="143" customWidth="1"/>
    <col min="7171" max="7171" width="17.5703125" style="143" customWidth="1"/>
    <col min="7172" max="7172" width="5" style="143" customWidth="1"/>
    <col min="7173" max="7424" width="9.140625" style="143"/>
    <col min="7425" max="7425" width="5.85546875" style="143" bestFit="1" customWidth="1"/>
    <col min="7426" max="7426" width="65.42578125" style="143" customWidth="1"/>
    <col min="7427" max="7427" width="17.5703125" style="143" customWidth="1"/>
    <col min="7428" max="7428" width="5" style="143" customWidth="1"/>
    <col min="7429" max="7680" width="9.140625" style="143"/>
    <col min="7681" max="7681" width="5.85546875" style="143" bestFit="1" customWidth="1"/>
    <col min="7682" max="7682" width="65.42578125" style="143" customWidth="1"/>
    <col min="7683" max="7683" width="17.5703125" style="143" customWidth="1"/>
    <col min="7684" max="7684" width="5" style="143" customWidth="1"/>
    <col min="7685" max="7936" width="9.140625" style="143"/>
    <col min="7937" max="7937" width="5.85546875" style="143" bestFit="1" customWidth="1"/>
    <col min="7938" max="7938" width="65.42578125" style="143" customWidth="1"/>
    <col min="7939" max="7939" width="17.5703125" style="143" customWidth="1"/>
    <col min="7940" max="7940" width="5" style="143" customWidth="1"/>
    <col min="7941" max="8192" width="9.140625" style="143"/>
    <col min="8193" max="8193" width="5.85546875" style="143" bestFit="1" customWidth="1"/>
    <col min="8194" max="8194" width="65.42578125" style="143" customWidth="1"/>
    <col min="8195" max="8195" width="17.5703125" style="143" customWidth="1"/>
    <col min="8196" max="8196" width="5" style="143" customWidth="1"/>
    <col min="8197" max="8448" width="9.140625" style="143"/>
    <col min="8449" max="8449" width="5.85546875" style="143" bestFit="1" customWidth="1"/>
    <col min="8450" max="8450" width="65.42578125" style="143" customWidth="1"/>
    <col min="8451" max="8451" width="17.5703125" style="143" customWidth="1"/>
    <col min="8452" max="8452" width="5" style="143" customWidth="1"/>
    <col min="8453" max="8704" width="9.140625" style="143"/>
    <col min="8705" max="8705" width="5.85546875" style="143" bestFit="1" customWidth="1"/>
    <col min="8706" max="8706" width="65.42578125" style="143" customWidth="1"/>
    <col min="8707" max="8707" width="17.5703125" style="143" customWidth="1"/>
    <col min="8708" max="8708" width="5" style="143" customWidth="1"/>
    <col min="8709" max="8960" width="9.140625" style="143"/>
    <col min="8961" max="8961" width="5.85546875" style="143" bestFit="1" customWidth="1"/>
    <col min="8962" max="8962" width="65.42578125" style="143" customWidth="1"/>
    <col min="8963" max="8963" width="17.5703125" style="143" customWidth="1"/>
    <col min="8964" max="8964" width="5" style="143" customWidth="1"/>
    <col min="8965" max="9216" width="9.140625" style="143"/>
    <col min="9217" max="9217" width="5.85546875" style="143" bestFit="1" customWidth="1"/>
    <col min="9218" max="9218" width="65.42578125" style="143" customWidth="1"/>
    <col min="9219" max="9219" width="17.5703125" style="143" customWidth="1"/>
    <col min="9220" max="9220" width="5" style="143" customWidth="1"/>
    <col min="9221" max="9472" width="9.140625" style="143"/>
    <col min="9473" max="9473" width="5.85546875" style="143" bestFit="1" customWidth="1"/>
    <col min="9474" max="9474" width="65.42578125" style="143" customWidth="1"/>
    <col min="9475" max="9475" width="17.5703125" style="143" customWidth="1"/>
    <col min="9476" max="9476" width="5" style="143" customWidth="1"/>
    <col min="9477" max="9728" width="9.140625" style="143"/>
    <col min="9729" max="9729" width="5.85546875" style="143" bestFit="1" customWidth="1"/>
    <col min="9730" max="9730" width="65.42578125" style="143" customWidth="1"/>
    <col min="9731" max="9731" width="17.5703125" style="143" customWidth="1"/>
    <col min="9732" max="9732" width="5" style="143" customWidth="1"/>
    <col min="9733" max="9984" width="9.140625" style="143"/>
    <col min="9985" max="9985" width="5.85546875" style="143" bestFit="1" customWidth="1"/>
    <col min="9986" max="9986" width="65.42578125" style="143" customWidth="1"/>
    <col min="9987" max="9987" width="17.5703125" style="143" customWidth="1"/>
    <col min="9988" max="9988" width="5" style="143" customWidth="1"/>
    <col min="9989" max="10240" width="9.140625" style="143"/>
    <col min="10241" max="10241" width="5.85546875" style="143" bestFit="1" customWidth="1"/>
    <col min="10242" max="10242" width="65.42578125" style="143" customWidth="1"/>
    <col min="10243" max="10243" width="17.5703125" style="143" customWidth="1"/>
    <col min="10244" max="10244" width="5" style="143" customWidth="1"/>
    <col min="10245" max="10496" width="9.140625" style="143"/>
    <col min="10497" max="10497" width="5.85546875" style="143" bestFit="1" customWidth="1"/>
    <col min="10498" max="10498" width="65.42578125" style="143" customWidth="1"/>
    <col min="10499" max="10499" width="17.5703125" style="143" customWidth="1"/>
    <col min="10500" max="10500" width="5" style="143" customWidth="1"/>
    <col min="10501" max="10752" width="9.140625" style="143"/>
    <col min="10753" max="10753" width="5.85546875" style="143" bestFit="1" customWidth="1"/>
    <col min="10754" max="10754" width="65.42578125" style="143" customWidth="1"/>
    <col min="10755" max="10755" width="17.5703125" style="143" customWidth="1"/>
    <col min="10756" max="10756" width="5" style="143" customWidth="1"/>
    <col min="10757" max="11008" width="9.140625" style="143"/>
    <col min="11009" max="11009" width="5.85546875" style="143" bestFit="1" customWidth="1"/>
    <col min="11010" max="11010" width="65.42578125" style="143" customWidth="1"/>
    <col min="11011" max="11011" width="17.5703125" style="143" customWidth="1"/>
    <col min="11012" max="11012" width="5" style="143" customWidth="1"/>
    <col min="11013" max="11264" width="9.140625" style="143"/>
    <col min="11265" max="11265" width="5.85546875" style="143" bestFit="1" customWidth="1"/>
    <col min="11266" max="11266" width="65.42578125" style="143" customWidth="1"/>
    <col min="11267" max="11267" width="17.5703125" style="143" customWidth="1"/>
    <col min="11268" max="11268" width="5" style="143" customWidth="1"/>
    <col min="11269" max="11520" width="9.140625" style="143"/>
    <col min="11521" max="11521" width="5.85546875" style="143" bestFit="1" customWidth="1"/>
    <col min="11522" max="11522" width="65.42578125" style="143" customWidth="1"/>
    <col min="11523" max="11523" width="17.5703125" style="143" customWidth="1"/>
    <col min="11524" max="11524" width="5" style="143" customWidth="1"/>
    <col min="11525" max="11776" width="9.140625" style="143"/>
    <col min="11777" max="11777" width="5.85546875" style="143" bestFit="1" customWidth="1"/>
    <col min="11778" max="11778" width="65.42578125" style="143" customWidth="1"/>
    <col min="11779" max="11779" width="17.5703125" style="143" customWidth="1"/>
    <col min="11780" max="11780" width="5" style="143" customWidth="1"/>
    <col min="11781" max="12032" width="9.140625" style="143"/>
    <col min="12033" max="12033" width="5.85546875" style="143" bestFit="1" customWidth="1"/>
    <col min="12034" max="12034" width="65.42578125" style="143" customWidth="1"/>
    <col min="12035" max="12035" width="17.5703125" style="143" customWidth="1"/>
    <col min="12036" max="12036" width="5" style="143" customWidth="1"/>
    <col min="12037" max="12288" width="9.140625" style="143"/>
    <col min="12289" max="12289" width="5.85546875" style="143" bestFit="1" customWidth="1"/>
    <col min="12290" max="12290" width="65.42578125" style="143" customWidth="1"/>
    <col min="12291" max="12291" width="17.5703125" style="143" customWidth="1"/>
    <col min="12292" max="12292" width="5" style="143" customWidth="1"/>
    <col min="12293" max="12544" width="9.140625" style="143"/>
    <col min="12545" max="12545" width="5.85546875" style="143" bestFit="1" customWidth="1"/>
    <col min="12546" max="12546" width="65.42578125" style="143" customWidth="1"/>
    <col min="12547" max="12547" width="17.5703125" style="143" customWidth="1"/>
    <col min="12548" max="12548" width="5" style="143" customWidth="1"/>
    <col min="12549" max="12800" width="9.140625" style="143"/>
    <col min="12801" max="12801" width="5.85546875" style="143" bestFit="1" customWidth="1"/>
    <col min="12802" max="12802" width="65.42578125" style="143" customWidth="1"/>
    <col min="12803" max="12803" width="17.5703125" style="143" customWidth="1"/>
    <col min="12804" max="12804" width="5" style="143" customWidth="1"/>
    <col min="12805" max="13056" width="9.140625" style="143"/>
    <col min="13057" max="13057" width="5.85546875" style="143" bestFit="1" customWidth="1"/>
    <col min="13058" max="13058" width="65.42578125" style="143" customWidth="1"/>
    <col min="13059" max="13059" width="17.5703125" style="143" customWidth="1"/>
    <col min="13060" max="13060" width="5" style="143" customWidth="1"/>
    <col min="13061" max="13312" width="9.140625" style="143"/>
    <col min="13313" max="13313" width="5.85546875" style="143" bestFit="1" customWidth="1"/>
    <col min="13314" max="13314" width="65.42578125" style="143" customWidth="1"/>
    <col min="13315" max="13315" width="17.5703125" style="143" customWidth="1"/>
    <col min="13316" max="13316" width="5" style="143" customWidth="1"/>
    <col min="13317" max="13568" width="9.140625" style="143"/>
    <col min="13569" max="13569" width="5.85546875" style="143" bestFit="1" customWidth="1"/>
    <col min="13570" max="13570" width="65.42578125" style="143" customWidth="1"/>
    <col min="13571" max="13571" width="17.5703125" style="143" customWidth="1"/>
    <col min="13572" max="13572" width="5" style="143" customWidth="1"/>
    <col min="13573" max="13824" width="9.140625" style="143"/>
    <col min="13825" max="13825" width="5.85546875" style="143" bestFit="1" customWidth="1"/>
    <col min="13826" max="13826" width="65.42578125" style="143" customWidth="1"/>
    <col min="13827" max="13827" width="17.5703125" style="143" customWidth="1"/>
    <col min="13828" max="13828" width="5" style="143" customWidth="1"/>
    <col min="13829" max="14080" width="9.140625" style="143"/>
    <col min="14081" max="14081" width="5.85546875" style="143" bestFit="1" customWidth="1"/>
    <col min="14082" max="14082" width="65.42578125" style="143" customWidth="1"/>
    <col min="14083" max="14083" width="17.5703125" style="143" customWidth="1"/>
    <col min="14084" max="14084" width="5" style="143" customWidth="1"/>
    <col min="14085" max="14336" width="9.140625" style="143"/>
    <col min="14337" max="14337" width="5.85546875" style="143" bestFit="1" customWidth="1"/>
    <col min="14338" max="14338" width="65.42578125" style="143" customWidth="1"/>
    <col min="14339" max="14339" width="17.5703125" style="143" customWidth="1"/>
    <col min="14340" max="14340" width="5" style="143" customWidth="1"/>
    <col min="14341" max="14592" width="9.140625" style="143"/>
    <col min="14593" max="14593" width="5.85546875" style="143" bestFit="1" customWidth="1"/>
    <col min="14594" max="14594" width="65.42578125" style="143" customWidth="1"/>
    <col min="14595" max="14595" width="17.5703125" style="143" customWidth="1"/>
    <col min="14596" max="14596" width="5" style="143" customWidth="1"/>
    <col min="14597" max="14848" width="9.140625" style="143"/>
    <col min="14849" max="14849" width="5.85546875" style="143" bestFit="1" customWidth="1"/>
    <col min="14850" max="14850" width="65.42578125" style="143" customWidth="1"/>
    <col min="14851" max="14851" width="17.5703125" style="143" customWidth="1"/>
    <col min="14852" max="14852" width="5" style="143" customWidth="1"/>
    <col min="14853" max="15104" width="9.140625" style="143"/>
    <col min="15105" max="15105" width="5.85546875" style="143" bestFit="1" customWidth="1"/>
    <col min="15106" max="15106" width="65.42578125" style="143" customWidth="1"/>
    <col min="15107" max="15107" width="17.5703125" style="143" customWidth="1"/>
    <col min="15108" max="15108" width="5" style="143" customWidth="1"/>
    <col min="15109" max="15360" width="9.140625" style="143"/>
    <col min="15361" max="15361" width="5.85546875" style="143" bestFit="1" customWidth="1"/>
    <col min="15362" max="15362" width="65.42578125" style="143" customWidth="1"/>
    <col min="15363" max="15363" width="17.5703125" style="143" customWidth="1"/>
    <col min="15364" max="15364" width="5" style="143" customWidth="1"/>
    <col min="15365" max="15616" width="9.140625" style="143"/>
    <col min="15617" max="15617" width="5.85546875" style="143" bestFit="1" customWidth="1"/>
    <col min="15618" max="15618" width="65.42578125" style="143" customWidth="1"/>
    <col min="15619" max="15619" width="17.5703125" style="143" customWidth="1"/>
    <col min="15620" max="15620" width="5" style="143" customWidth="1"/>
    <col min="15621" max="15872" width="9.140625" style="143"/>
    <col min="15873" max="15873" width="5.85546875" style="143" bestFit="1" customWidth="1"/>
    <col min="15874" max="15874" width="65.42578125" style="143" customWidth="1"/>
    <col min="15875" max="15875" width="17.5703125" style="143" customWidth="1"/>
    <col min="15876" max="15876" width="5" style="143" customWidth="1"/>
    <col min="15877" max="16128" width="9.140625" style="143"/>
    <col min="16129" max="16129" width="5.85546875" style="143" bestFit="1" customWidth="1"/>
    <col min="16130" max="16130" width="65.42578125" style="143" customWidth="1"/>
    <col min="16131" max="16131" width="17.5703125" style="143" customWidth="1"/>
    <col min="16132" max="16132" width="5" style="143" customWidth="1"/>
    <col min="16133" max="16384" width="9.140625" style="143"/>
  </cols>
  <sheetData>
    <row r="1" spans="1:3">
      <c r="A1" s="668" t="s">
        <v>392</v>
      </c>
      <c r="B1" s="668"/>
      <c r="C1" s="668"/>
    </row>
    <row r="2" spans="1:3">
      <c r="A2" s="668"/>
      <c r="B2" s="668"/>
      <c r="C2" s="668"/>
    </row>
    <row r="3" spans="1:3">
      <c r="A3" s="668"/>
      <c r="B3" s="668"/>
      <c r="C3" s="668"/>
    </row>
    <row r="4" spans="1:3" ht="15">
      <c r="A4" s="669" t="s">
        <v>409</v>
      </c>
      <c r="B4" s="669"/>
      <c r="C4" s="669"/>
    </row>
    <row r="5" spans="1:3" ht="15.75" thickBot="1">
      <c r="A5" s="270"/>
      <c r="B5" s="270"/>
      <c r="C5" s="270"/>
    </row>
    <row r="6" spans="1:3" ht="16.5" thickBot="1">
      <c r="A6" s="144" t="s">
        <v>396</v>
      </c>
      <c r="B6" s="145" t="s">
        <v>410</v>
      </c>
      <c r="C6" s="146" t="s">
        <v>411</v>
      </c>
    </row>
    <row r="7" spans="1:3">
      <c r="A7" s="147">
        <v>1</v>
      </c>
      <c r="B7" s="148" t="s">
        <v>412</v>
      </c>
      <c r="C7" s="149"/>
    </row>
    <row r="8" spans="1:3" ht="13.5" thickBot="1">
      <c r="A8" s="150"/>
      <c r="B8" s="151" t="s">
        <v>413</v>
      </c>
      <c r="C8" s="152">
        <v>0.04</v>
      </c>
    </row>
    <row r="9" spans="1:3">
      <c r="A9" s="147">
        <v>2</v>
      </c>
      <c r="B9" s="148" t="s">
        <v>414</v>
      </c>
      <c r="C9" s="153"/>
    </row>
    <row r="10" spans="1:3" ht="13.5" thickBot="1">
      <c r="A10" s="150"/>
      <c r="B10" s="151" t="s">
        <v>413</v>
      </c>
      <c r="C10" s="152">
        <v>9.9000000000000008E-3</v>
      </c>
    </row>
    <row r="11" spans="1:3">
      <c r="A11" s="147">
        <v>3</v>
      </c>
      <c r="B11" s="148" t="s">
        <v>415</v>
      </c>
      <c r="C11" s="153"/>
    </row>
    <row r="12" spans="1:3">
      <c r="A12" s="154" t="s">
        <v>143</v>
      </c>
      <c r="B12" s="155" t="s">
        <v>416</v>
      </c>
      <c r="C12" s="156">
        <v>1.3899999999999999E-2</v>
      </c>
    </row>
    <row r="13" spans="1:3">
      <c r="A13" s="154" t="s">
        <v>144</v>
      </c>
      <c r="B13" s="155" t="s">
        <v>417</v>
      </c>
      <c r="C13" s="156">
        <v>4.8999999999999998E-3</v>
      </c>
    </row>
    <row r="14" spans="1:3" ht="13.5" thickBot="1">
      <c r="A14" s="150"/>
      <c r="B14" s="151" t="s">
        <v>413</v>
      </c>
      <c r="C14" s="152">
        <f>SUM(C12:C13)</f>
        <v>1.8799999999999997E-2</v>
      </c>
    </row>
    <row r="15" spans="1:3">
      <c r="A15" s="147">
        <v>4</v>
      </c>
      <c r="B15" s="148" t="s">
        <v>418</v>
      </c>
      <c r="C15" s="153"/>
    </row>
    <row r="16" spans="1:3">
      <c r="A16" s="154" t="s">
        <v>149</v>
      </c>
      <c r="B16" s="155" t="s">
        <v>419</v>
      </c>
      <c r="C16" s="156">
        <v>6.4999999999999997E-3</v>
      </c>
    </row>
    <row r="17" spans="1:5">
      <c r="A17" s="154" t="s">
        <v>150</v>
      </c>
      <c r="B17" s="155" t="s">
        <v>420</v>
      </c>
      <c r="C17" s="156">
        <v>0.03</v>
      </c>
    </row>
    <row r="18" spans="1:5">
      <c r="A18" s="154" t="s">
        <v>151</v>
      </c>
      <c r="B18" s="155" t="s">
        <v>421</v>
      </c>
      <c r="C18" s="156">
        <v>0.02</v>
      </c>
    </row>
    <row r="19" spans="1:5">
      <c r="A19" s="154" t="s">
        <v>152</v>
      </c>
      <c r="B19" s="155" t="s">
        <v>422</v>
      </c>
      <c r="C19" s="156">
        <v>0.02</v>
      </c>
    </row>
    <row r="20" spans="1:5" ht="13.5" thickBot="1">
      <c r="A20" s="150"/>
      <c r="B20" s="151" t="s">
        <v>413</v>
      </c>
      <c r="C20" s="152">
        <f>SUM(C16:C19)</f>
        <v>7.6499999999999999E-2</v>
      </c>
    </row>
    <row r="21" spans="1:5">
      <c r="A21" s="147">
        <v>5</v>
      </c>
      <c r="B21" s="148" t="s">
        <v>423</v>
      </c>
      <c r="C21" s="153"/>
    </row>
    <row r="22" spans="1:5" ht="13.5" thickBot="1">
      <c r="A22" s="150"/>
      <c r="B22" s="151" t="s">
        <v>413</v>
      </c>
      <c r="C22" s="152">
        <v>7.2499999999999995E-2</v>
      </c>
    </row>
    <row r="23" spans="1:5" ht="16.5" thickBot="1">
      <c r="A23" s="670" t="s">
        <v>424</v>
      </c>
      <c r="B23" s="671"/>
      <c r="C23" s="157">
        <f>ROUND(((((1+C8+C13+C12)*(1+C10)*(1+C22))/(1-C20))-1),4)</f>
        <v>0.24179999999999999</v>
      </c>
      <c r="E23" s="158"/>
    </row>
    <row r="24" spans="1:5" ht="13.5" thickBot="1"/>
    <row r="25" spans="1:5">
      <c r="A25" s="653"/>
      <c r="B25" s="654"/>
      <c r="C25" s="655"/>
    </row>
    <row r="26" spans="1:5" ht="15">
      <c r="A26" s="672" t="s">
        <v>425</v>
      </c>
      <c r="B26" s="669"/>
      <c r="C26" s="673"/>
    </row>
    <row r="27" spans="1:5">
      <c r="A27" s="674"/>
      <c r="B27" s="675"/>
      <c r="C27" s="676"/>
    </row>
    <row r="28" spans="1:5">
      <c r="A28" s="674"/>
      <c r="B28" s="675"/>
      <c r="C28" s="676"/>
    </row>
    <row r="29" spans="1:5">
      <c r="A29" s="674"/>
      <c r="B29" s="675"/>
      <c r="C29" s="676"/>
    </row>
    <row r="30" spans="1:5">
      <c r="A30" s="674"/>
      <c r="B30" s="675"/>
      <c r="C30" s="676"/>
    </row>
    <row r="31" spans="1:5" ht="15">
      <c r="A31" s="665"/>
      <c r="B31" s="666"/>
      <c r="C31" s="667"/>
    </row>
    <row r="32" spans="1:5" ht="13.5" thickBot="1">
      <c r="A32" s="650"/>
      <c r="B32" s="651"/>
      <c r="C32" s="652"/>
    </row>
    <row r="33" spans="1:3" ht="13.5" thickBot="1"/>
    <row r="34" spans="1:3">
      <c r="A34" s="653"/>
      <c r="B34" s="654"/>
      <c r="C34" s="655"/>
    </row>
    <row r="35" spans="1:3">
      <c r="A35" s="656" t="s">
        <v>453</v>
      </c>
      <c r="B35" s="657"/>
      <c r="C35" s="658"/>
    </row>
    <row r="36" spans="1:3">
      <c r="A36" s="659"/>
      <c r="B36" s="660"/>
      <c r="C36" s="661"/>
    </row>
    <row r="37" spans="1:3">
      <c r="A37" s="659" t="s">
        <v>426</v>
      </c>
      <c r="B37" s="660"/>
      <c r="C37" s="661"/>
    </row>
    <row r="38" spans="1:3" ht="15">
      <c r="A38" s="662" t="str">
        <f>Cronograma!R60</f>
        <v xml:space="preserve">Ana Carolina Dellamora Rebello </v>
      </c>
      <c r="B38" s="663"/>
      <c r="C38" s="664"/>
    </row>
    <row r="39" spans="1:3" ht="13.5" thickBot="1">
      <c r="A39" s="647" t="str">
        <f>Cronograma!R61</f>
        <v>Arquitetura e Urbanista CAU A133245-7</v>
      </c>
      <c r="B39" s="648"/>
      <c r="C39" s="649"/>
    </row>
  </sheetData>
  <mergeCells count="17">
    <mergeCell ref="A31:C31"/>
    <mergeCell ref="A1:C3"/>
    <mergeCell ref="A4:C4"/>
    <mergeCell ref="A23:B23"/>
    <mergeCell ref="A25:C25"/>
    <mergeCell ref="A26:C26"/>
    <mergeCell ref="A27:C27"/>
    <mergeCell ref="A28:C28"/>
    <mergeCell ref="A29:C29"/>
    <mergeCell ref="A30:C30"/>
    <mergeCell ref="A39:C39"/>
    <mergeCell ref="A32:C32"/>
    <mergeCell ref="A34:C34"/>
    <mergeCell ref="A35:C35"/>
    <mergeCell ref="A36:C36"/>
    <mergeCell ref="A37:C37"/>
    <mergeCell ref="A38:C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B1:R199"/>
  <sheetViews>
    <sheetView showGridLines="0" view="pageBreakPreview" topLeftCell="A174" zoomScaleNormal="100" zoomScaleSheetLayoutView="100" workbookViewId="0">
      <selection activeCell="D123" sqref="D123"/>
    </sheetView>
  </sheetViews>
  <sheetFormatPr defaultRowHeight="15"/>
  <cols>
    <col min="1" max="1" width="1.5703125" style="434" customWidth="1"/>
    <col min="2" max="2" width="9.140625" style="434"/>
    <col min="3" max="3" width="8.5703125" style="434" customWidth="1"/>
    <col min="4" max="4" width="72.28515625" style="434" customWidth="1"/>
    <col min="5" max="5" width="8.140625" style="434" bestFit="1" customWidth="1"/>
    <col min="6" max="6" width="11.140625" style="434" customWidth="1"/>
    <col min="7" max="7" width="11.42578125" style="434" bestFit="1" customWidth="1"/>
    <col min="8" max="8" width="14.5703125" style="434" bestFit="1" customWidth="1"/>
    <col min="9" max="9" width="1.85546875" style="458" customWidth="1"/>
    <col min="10" max="259" width="9.140625" style="434"/>
    <col min="260" max="260" width="14.5703125" style="434" customWidth="1"/>
    <col min="261" max="261" width="72.28515625" style="434" customWidth="1"/>
    <col min="262" max="262" width="12.85546875" style="434" customWidth="1"/>
    <col min="263" max="263" width="20.140625" style="434" customWidth="1"/>
    <col min="264" max="264" width="14.28515625" style="434" customWidth="1"/>
    <col min="265" max="265" width="15.5703125" style="434" customWidth="1"/>
    <col min="266" max="515" width="9.140625" style="434"/>
    <col min="516" max="516" width="14.5703125" style="434" customWidth="1"/>
    <col min="517" max="517" width="72.28515625" style="434" customWidth="1"/>
    <col min="518" max="518" width="12.85546875" style="434" customWidth="1"/>
    <col min="519" max="519" width="20.140625" style="434" customWidth="1"/>
    <col min="520" max="520" width="14.28515625" style="434" customWidth="1"/>
    <col min="521" max="521" width="15.5703125" style="434" customWidth="1"/>
    <col min="522" max="771" width="9.140625" style="434"/>
    <col min="772" max="772" width="14.5703125" style="434" customWidth="1"/>
    <col min="773" max="773" width="72.28515625" style="434" customWidth="1"/>
    <col min="774" max="774" width="12.85546875" style="434" customWidth="1"/>
    <col min="775" max="775" width="20.140625" style="434" customWidth="1"/>
    <col min="776" max="776" width="14.28515625" style="434" customWidth="1"/>
    <col min="777" max="777" width="15.5703125" style="434" customWidth="1"/>
    <col min="778" max="1027" width="9.140625" style="434"/>
    <col min="1028" max="1028" width="14.5703125" style="434" customWidth="1"/>
    <col min="1029" max="1029" width="72.28515625" style="434" customWidth="1"/>
    <col min="1030" max="1030" width="12.85546875" style="434" customWidth="1"/>
    <col min="1031" max="1031" width="20.140625" style="434" customWidth="1"/>
    <col min="1032" max="1032" width="14.28515625" style="434" customWidth="1"/>
    <col min="1033" max="1033" width="15.5703125" style="434" customWidth="1"/>
    <col min="1034" max="1283" width="9.140625" style="434"/>
    <col min="1284" max="1284" width="14.5703125" style="434" customWidth="1"/>
    <col min="1285" max="1285" width="72.28515625" style="434" customWidth="1"/>
    <col min="1286" max="1286" width="12.85546875" style="434" customWidth="1"/>
    <col min="1287" max="1287" width="20.140625" style="434" customWidth="1"/>
    <col min="1288" max="1288" width="14.28515625" style="434" customWidth="1"/>
    <col min="1289" max="1289" width="15.5703125" style="434" customWidth="1"/>
    <col min="1290" max="1539" width="9.140625" style="434"/>
    <col min="1540" max="1540" width="14.5703125" style="434" customWidth="1"/>
    <col min="1541" max="1541" width="72.28515625" style="434" customWidth="1"/>
    <col min="1542" max="1542" width="12.85546875" style="434" customWidth="1"/>
    <col min="1543" max="1543" width="20.140625" style="434" customWidth="1"/>
    <col min="1544" max="1544" width="14.28515625" style="434" customWidth="1"/>
    <col min="1545" max="1545" width="15.5703125" style="434" customWidth="1"/>
    <col min="1546" max="1795" width="9.140625" style="434"/>
    <col min="1796" max="1796" width="14.5703125" style="434" customWidth="1"/>
    <col min="1797" max="1797" width="72.28515625" style="434" customWidth="1"/>
    <col min="1798" max="1798" width="12.85546875" style="434" customWidth="1"/>
    <col min="1799" max="1799" width="20.140625" style="434" customWidth="1"/>
    <col min="1800" max="1800" width="14.28515625" style="434" customWidth="1"/>
    <col min="1801" max="1801" width="15.5703125" style="434" customWidth="1"/>
    <col min="1802" max="2051" width="9.140625" style="434"/>
    <col min="2052" max="2052" width="14.5703125" style="434" customWidth="1"/>
    <col min="2053" max="2053" width="72.28515625" style="434" customWidth="1"/>
    <col min="2054" max="2054" width="12.85546875" style="434" customWidth="1"/>
    <col min="2055" max="2055" width="20.140625" style="434" customWidth="1"/>
    <col min="2056" max="2056" width="14.28515625" style="434" customWidth="1"/>
    <col min="2057" max="2057" width="15.5703125" style="434" customWidth="1"/>
    <col min="2058" max="2307" width="9.140625" style="434"/>
    <col min="2308" max="2308" width="14.5703125" style="434" customWidth="1"/>
    <col min="2309" max="2309" width="72.28515625" style="434" customWidth="1"/>
    <col min="2310" max="2310" width="12.85546875" style="434" customWidth="1"/>
    <col min="2311" max="2311" width="20.140625" style="434" customWidth="1"/>
    <col min="2312" max="2312" width="14.28515625" style="434" customWidth="1"/>
    <col min="2313" max="2313" width="15.5703125" style="434" customWidth="1"/>
    <col min="2314" max="2563" width="9.140625" style="434"/>
    <col min="2564" max="2564" width="14.5703125" style="434" customWidth="1"/>
    <col min="2565" max="2565" width="72.28515625" style="434" customWidth="1"/>
    <col min="2566" max="2566" width="12.85546875" style="434" customWidth="1"/>
    <col min="2567" max="2567" width="20.140625" style="434" customWidth="1"/>
    <col min="2568" max="2568" width="14.28515625" style="434" customWidth="1"/>
    <col min="2569" max="2569" width="15.5703125" style="434" customWidth="1"/>
    <col min="2570" max="2819" width="9.140625" style="434"/>
    <col min="2820" max="2820" width="14.5703125" style="434" customWidth="1"/>
    <col min="2821" max="2821" width="72.28515625" style="434" customWidth="1"/>
    <col min="2822" max="2822" width="12.85546875" style="434" customWidth="1"/>
    <col min="2823" max="2823" width="20.140625" style="434" customWidth="1"/>
    <col min="2824" max="2824" width="14.28515625" style="434" customWidth="1"/>
    <col min="2825" max="2825" width="15.5703125" style="434" customWidth="1"/>
    <col min="2826" max="3075" width="9.140625" style="434"/>
    <col min="3076" max="3076" width="14.5703125" style="434" customWidth="1"/>
    <col min="3077" max="3077" width="72.28515625" style="434" customWidth="1"/>
    <col min="3078" max="3078" width="12.85546875" style="434" customWidth="1"/>
    <col min="3079" max="3079" width="20.140625" style="434" customWidth="1"/>
    <col min="3080" max="3080" width="14.28515625" style="434" customWidth="1"/>
    <col min="3081" max="3081" width="15.5703125" style="434" customWidth="1"/>
    <col min="3082" max="3331" width="9.140625" style="434"/>
    <col min="3332" max="3332" width="14.5703125" style="434" customWidth="1"/>
    <col min="3333" max="3333" width="72.28515625" style="434" customWidth="1"/>
    <col min="3334" max="3334" width="12.85546875" style="434" customWidth="1"/>
    <col min="3335" max="3335" width="20.140625" style="434" customWidth="1"/>
    <col min="3336" max="3336" width="14.28515625" style="434" customWidth="1"/>
    <col min="3337" max="3337" width="15.5703125" style="434" customWidth="1"/>
    <col min="3338" max="3587" width="9.140625" style="434"/>
    <col min="3588" max="3588" width="14.5703125" style="434" customWidth="1"/>
    <col min="3589" max="3589" width="72.28515625" style="434" customWidth="1"/>
    <col min="3590" max="3590" width="12.85546875" style="434" customWidth="1"/>
    <col min="3591" max="3591" width="20.140625" style="434" customWidth="1"/>
    <col min="3592" max="3592" width="14.28515625" style="434" customWidth="1"/>
    <col min="3593" max="3593" width="15.5703125" style="434" customWidth="1"/>
    <col min="3594" max="3843" width="9.140625" style="434"/>
    <col min="3844" max="3844" width="14.5703125" style="434" customWidth="1"/>
    <col min="3845" max="3845" width="72.28515625" style="434" customWidth="1"/>
    <col min="3846" max="3846" width="12.85546875" style="434" customWidth="1"/>
    <col min="3847" max="3847" width="20.140625" style="434" customWidth="1"/>
    <col min="3848" max="3848" width="14.28515625" style="434" customWidth="1"/>
    <col min="3849" max="3849" width="15.5703125" style="434" customWidth="1"/>
    <col min="3850" max="4099" width="9.140625" style="434"/>
    <col min="4100" max="4100" width="14.5703125" style="434" customWidth="1"/>
    <col min="4101" max="4101" width="72.28515625" style="434" customWidth="1"/>
    <col min="4102" max="4102" width="12.85546875" style="434" customWidth="1"/>
    <col min="4103" max="4103" width="20.140625" style="434" customWidth="1"/>
    <col min="4104" max="4104" width="14.28515625" style="434" customWidth="1"/>
    <col min="4105" max="4105" width="15.5703125" style="434" customWidth="1"/>
    <col min="4106" max="4355" width="9.140625" style="434"/>
    <col min="4356" max="4356" width="14.5703125" style="434" customWidth="1"/>
    <col min="4357" max="4357" width="72.28515625" style="434" customWidth="1"/>
    <col min="4358" max="4358" width="12.85546875" style="434" customWidth="1"/>
    <col min="4359" max="4359" width="20.140625" style="434" customWidth="1"/>
    <col min="4360" max="4360" width="14.28515625" style="434" customWidth="1"/>
    <col min="4361" max="4361" width="15.5703125" style="434" customWidth="1"/>
    <col min="4362" max="4611" width="9.140625" style="434"/>
    <col min="4612" max="4612" width="14.5703125" style="434" customWidth="1"/>
    <col min="4613" max="4613" width="72.28515625" style="434" customWidth="1"/>
    <col min="4614" max="4614" width="12.85546875" style="434" customWidth="1"/>
    <col min="4615" max="4615" width="20.140625" style="434" customWidth="1"/>
    <col min="4616" max="4616" width="14.28515625" style="434" customWidth="1"/>
    <col min="4617" max="4617" width="15.5703125" style="434" customWidth="1"/>
    <col min="4618" max="4867" width="9.140625" style="434"/>
    <col min="4868" max="4868" width="14.5703125" style="434" customWidth="1"/>
    <col min="4869" max="4869" width="72.28515625" style="434" customWidth="1"/>
    <col min="4870" max="4870" width="12.85546875" style="434" customWidth="1"/>
    <col min="4871" max="4871" width="20.140625" style="434" customWidth="1"/>
    <col min="4872" max="4872" width="14.28515625" style="434" customWidth="1"/>
    <col min="4873" max="4873" width="15.5703125" style="434" customWidth="1"/>
    <col min="4874" max="5123" width="9.140625" style="434"/>
    <col min="5124" max="5124" width="14.5703125" style="434" customWidth="1"/>
    <col min="5125" max="5125" width="72.28515625" style="434" customWidth="1"/>
    <col min="5126" max="5126" width="12.85546875" style="434" customWidth="1"/>
    <col min="5127" max="5127" width="20.140625" style="434" customWidth="1"/>
    <col min="5128" max="5128" width="14.28515625" style="434" customWidth="1"/>
    <col min="5129" max="5129" width="15.5703125" style="434" customWidth="1"/>
    <col min="5130" max="5379" width="9.140625" style="434"/>
    <col min="5380" max="5380" width="14.5703125" style="434" customWidth="1"/>
    <col min="5381" max="5381" width="72.28515625" style="434" customWidth="1"/>
    <col min="5382" max="5382" width="12.85546875" style="434" customWidth="1"/>
    <col min="5383" max="5383" width="20.140625" style="434" customWidth="1"/>
    <col min="5384" max="5384" width="14.28515625" style="434" customWidth="1"/>
    <col min="5385" max="5385" width="15.5703125" style="434" customWidth="1"/>
    <col min="5386" max="5635" width="9.140625" style="434"/>
    <col min="5636" max="5636" width="14.5703125" style="434" customWidth="1"/>
    <col min="5637" max="5637" width="72.28515625" style="434" customWidth="1"/>
    <col min="5638" max="5638" width="12.85546875" style="434" customWidth="1"/>
    <col min="5639" max="5639" width="20.140625" style="434" customWidth="1"/>
    <col min="5640" max="5640" width="14.28515625" style="434" customWidth="1"/>
    <col min="5641" max="5641" width="15.5703125" style="434" customWidth="1"/>
    <col min="5642" max="5891" width="9.140625" style="434"/>
    <col min="5892" max="5892" width="14.5703125" style="434" customWidth="1"/>
    <col min="5893" max="5893" width="72.28515625" style="434" customWidth="1"/>
    <col min="5894" max="5894" width="12.85546875" style="434" customWidth="1"/>
    <col min="5895" max="5895" width="20.140625" style="434" customWidth="1"/>
    <col min="5896" max="5896" width="14.28515625" style="434" customWidth="1"/>
    <col min="5897" max="5897" width="15.5703125" style="434" customWidth="1"/>
    <col min="5898" max="6147" width="9.140625" style="434"/>
    <col min="6148" max="6148" width="14.5703125" style="434" customWidth="1"/>
    <col min="6149" max="6149" width="72.28515625" style="434" customWidth="1"/>
    <col min="6150" max="6150" width="12.85546875" style="434" customWidth="1"/>
    <col min="6151" max="6151" width="20.140625" style="434" customWidth="1"/>
    <col min="6152" max="6152" width="14.28515625" style="434" customWidth="1"/>
    <col min="6153" max="6153" width="15.5703125" style="434" customWidth="1"/>
    <col min="6154" max="6403" width="9.140625" style="434"/>
    <col min="6404" max="6404" width="14.5703125" style="434" customWidth="1"/>
    <col min="6405" max="6405" width="72.28515625" style="434" customWidth="1"/>
    <col min="6406" max="6406" width="12.85546875" style="434" customWidth="1"/>
    <col min="6407" max="6407" width="20.140625" style="434" customWidth="1"/>
    <col min="6408" max="6408" width="14.28515625" style="434" customWidth="1"/>
    <col min="6409" max="6409" width="15.5703125" style="434" customWidth="1"/>
    <col min="6410" max="6659" width="9.140625" style="434"/>
    <col min="6660" max="6660" width="14.5703125" style="434" customWidth="1"/>
    <col min="6661" max="6661" width="72.28515625" style="434" customWidth="1"/>
    <col min="6662" max="6662" width="12.85546875" style="434" customWidth="1"/>
    <col min="6663" max="6663" width="20.140625" style="434" customWidth="1"/>
    <col min="6664" max="6664" width="14.28515625" style="434" customWidth="1"/>
    <col min="6665" max="6665" width="15.5703125" style="434" customWidth="1"/>
    <col min="6666" max="6915" width="9.140625" style="434"/>
    <col min="6916" max="6916" width="14.5703125" style="434" customWidth="1"/>
    <col min="6917" max="6917" width="72.28515625" style="434" customWidth="1"/>
    <col min="6918" max="6918" width="12.85546875" style="434" customWidth="1"/>
    <col min="6919" max="6919" width="20.140625" style="434" customWidth="1"/>
    <col min="6920" max="6920" width="14.28515625" style="434" customWidth="1"/>
    <col min="6921" max="6921" width="15.5703125" style="434" customWidth="1"/>
    <col min="6922" max="7171" width="9.140625" style="434"/>
    <col min="7172" max="7172" width="14.5703125" style="434" customWidth="1"/>
    <col min="7173" max="7173" width="72.28515625" style="434" customWidth="1"/>
    <col min="7174" max="7174" width="12.85546875" style="434" customWidth="1"/>
    <col min="7175" max="7175" width="20.140625" style="434" customWidth="1"/>
    <col min="7176" max="7176" width="14.28515625" style="434" customWidth="1"/>
    <col min="7177" max="7177" width="15.5703125" style="434" customWidth="1"/>
    <col min="7178" max="7427" width="9.140625" style="434"/>
    <col min="7428" max="7428" width="14.5703125" style="434" customWidth="1"/>
    <col min="7429" max="7429" width="72.28515625" style="434" customWidth="1"/>
    <col min="7430" max="7430" width="12.85546875" style="434" customWidth="1"/>
    <col min="7431" max="7431" width="20.140625" style="434" customWidth="1"/>
    <col min="7432" max="7432" width="14.28515625" style="434" customWidth="1"/>
    <col min="7433" max="7433" width="15.5703125" style="434" customWidth="1"/>
    <col min="7434" max="7683" width="9.140625" style="434"/>
    <col min="7684" max="7684" width="14.5703125" style="434" customWidth="1"/>
    <col min="7685" max="7685" width="72.28515625" style="434" customWidth="1"/>
    <col min="7686" max="7686" width="12.85546875" style="434" customWidth="1"/>
    <col min="7687" max="7687" width="20.140625" style="434" customWidth="1"/>
    <col min="7688" max="7688" width="14.28515625" style="434" customWidth="1"/>
    <col min="7689" max="7689" width="15.5703125" style="434" customWidth="1"/>
    <col min="7690" max="7939" width="9.140625" style="434"/>
    <col min="7940" max="7940" width="14.5703125" style="434" customWidth="1"/>
    <col min="7941" max="7941" width="72.28515625" style="434" customWidth="1"/>
    <col min="7942" max="7942" width="12.85546875" style="434" customWidth="1"/>
    <col min="7943" max="7943" width="20.140625" style="434" customWidth="1"/>
    <col min="7944" max="7944" width="14.28515625" style="434" customWidth="1"/>
    <col min="7945" max="7945" width="15.5703125" style="434" customWidth="1"/>
    <col min="7946" max="8195" width="9.140625" style="434"/>
    <col min="8196" max="8196" width="14.5703125" style="434" customWidth="1"/>
    <col min="8197" max="8197" width="72.28515625" style="434" customWidth="1"/>
    <col min="8198" max="8198" width="12.85546875" style="434" customWidth="1"/>
    <col min="8199" max="8199" width="20.140625" style="434" customWidth="1"/>
    <col min="8200" max="8200" width="14.28515625" style="434" customWidth="1"/>
    <col min="8201" max="8201" width="15.5703125" style="434" customWidth="1"/>
    <col min="8202" max="8451" width="9.140625" style="434"/>
    <col min="8452" max="8452" width="14.5703125" style="434" customWidth="1"/>
    <col min="8453" max="8453" width="72.28515625" style="434" customWidth="1"/>
    <col min="8454" max="8454" width="12.85546875" style="434" customWidth="1"/>
    <col min="8455" max="8455" width="20.140625" style="434" customWidth="1"/>
    <col min="8456" max="8456" width="14.28515625" style="434" customWidth="1"/>
    <col min="8457" max="8457" width="15.5703125" style="434" customWidth="1"/>
    <col min="8458" max="8707" width="9.140625" style="434"/>
    <col min="8708" max="8708" width="14.5703125" style="434" customWidth="1"/>
    <col min="8709" max="8709" width="72.28515625" style="434" customWidth="1"/>
    <col min="8710" max="8710" width="12.85546875" style="434" customWidth="1"/>
    <col min="8711" max="8711" width="20.140625" style="434" customWidth="1"/>
    <col min="8712" max="8712" width="14.28515625" style="434" customWidth="1"/>
    <col min="8713" max="8713" width="15.5703125" style="434" customWidth="1"/>
    <col min="8714" max="8963" width="9.140625" style="434"/>
    <col min="8964" max="8964" width="14.5703125" style="434" customWidth="1"/>
    <col min="8965" max="8965" width="72.28515625" style="434" customWidth="1"/>
    <col min="8966" max="8966" width="12.85546875" style="434" customWidth="1"/>
    <col min="8967" max="8967" width="20.140625" style="434" customWidth="1"/>
    <col min="8968" max="8968" width="14.28515625" style="434" customWidth="1"/>
    <col min="8969" max="8969" width="15.5703125" style="434" customWidth="1"/>
    <col min="8970" max="9219" width="9.140625" style="434"/>
    <col min="9220" max="9220" width="14.5703125" style="434" customWidth="1"/>
    <col min="9221" max="9221" width="72.28515625" style="434" customWidth="1"/>
    <col min="9222" max="9222" width="12.85546875" style="434" customWidth="1"/>
    <col min="9223" max="9223" width="20.140625" style="434" customWidth="1"/>
    <col min="9224" max="9224" width="14.28515625" style="434" customWidth="1"/>
    <col min="9225" max="9225" width="15.5703125" style="434" customWidth="1"/>
    <col min="9226" max="9475" width="9.140625" style="434"/>
    <col min="9476" max="9476" width="14.5703125" style="434" customWidth="1"/>
    <col min="9477" max="9477" width="72.28515625" style="434" customWidth="1"/>
    <col min="9478" max="9478" width="12.85546875" style="434" customWidth="1"/>
    <col min="9479" max="9479" width="20.140625" style="434" customWidth="1"/>
    <col min="9480" max="9480" width="14.28515625" style="434" customWidth="1"/>
    <col min="9481" max="9481" width="15.5703125" style="434" customWidth="1"/>
    <col min="9482" max="9731" width="9.140625" style="434"/>
    <col min="9732" max="9732" width="14.5703125" style="434" customWidth="1"/>
    <col min="9733" max="9733" width="72.28515625" style="434" customWidth="1"/>
    <col min="9734" max="9734" width="12.85546875" style="434" customWidth="1"/>
    <col min="9735" max="9735" width="20.140625" style="434" customWidth="1"/>
    <col min="9736" max="9736" width="14.28515625" style="434" customWidth="1"/>
    <col min="9737" max="9737" width="15.5703125" style="434" customWidth="1"/>
    <col min="9738" max="9987" width="9.140625" style="434"/>
    <col min="9988" max="9988" width="14.5703125" style="434" customWidth="1"/>
    <col min="9989" max="9989" width="72.28515625" style="434" customWidth="1"/>
    <col min="9990" max="9990" width="12.85546875" style="434" customWidth="1"/>
    <col min="9991" max="9991" width="20.140625" style="434" customWidth="1"/>
    <col min="9992" max="9992" width="14.28515625" style="434" customWidth="1"/>
    <col min="9993" max="9993" width="15.5703125" style="434" customWidth="1"/>
    <col min="9994" max="10243" width="9.140625" style="434"/>
    <col min="10244" max="10244" width="14.5703125" style="434" customWidth="1"/>
    <col min="10245" max="10245" width="72.28515625" style="434" customWidth="1"/>
    <col min="10246" max="10246" width="12.85546875" style="434" customWidth="1"/>
    <col min="10247" max="10247" width="20.140625" style="434" customWidth="1"/>
    <col min="10248" max="10248" width="14.28515625" style="434" customWidth="1"/>
    <col min="10249" max="10249" width="15.5703125" style="434" customWidth="1"/>
    <col min="10250" max="10499" width="9.140625" style="434"/>
    <col min="10500" max="10500" width="14.5703125" style="434" customWidth="1"/>
    <col min="10501" max="10501" width="72.28515625" style="434" customWidth="1"/>
    <col min="10502" max="10502" width="12.85546875" style="434" customWidth="1"/>
    <col min="10503" max="10503" width="20.140625" style="434" customWidth="1"/>
    <col min="10504" max="10504" width="14.28515625" style="434" customWidth="1"/>
    <col min="10505" max="10505" width="15.5703125" style="434" customWidth="1"/>
    <col min="10506" max="10755" width="9.140625" style="434"/>
    <col min="10756" max="10756" width="14.5703125" style="434" customWidth="1"/>
    <col min="10757" max="10757" width="72.28515625" style="434" customWidth="1"/>
    <col min="10758" max="10758" width="12.85546875" style="434" customWidth="1"/>
    <col min="10759" max="10759" width="20.140625" style="434" customWidth="1"/>
    <col min="10760" max="10760" width="14.28515625" style="434" customWidth="1"/>
    <col min="10761" max="10761" width="15.5703125" style="434" customWidth="1"/>
    <col min="10762" max="11011" width="9.140625" style="434"/>
    <col min="11012" max="11012" width="14.5703125" style="434" customWidth="1"/>
    <col min="11013" max="11013" width="72.28515625" style="434" customWidth="1"/>
    <col min="11014" max="11014" width="12.85546875" style="434" customWidth="1"/>
    <col min="11015" max="11015" width="20.140625" style="434" customWidth="1"/>
    <col min="11016" max="11016" width="14.28515625" style="434" customWidth="1"/>
    <col min="11017" max="11017" width="15.5703125" style="434" customWidth="1"/>
    <col min="11018" max="11267" width="9.140625" style="434"/>
    <col min="11268" max="11268" width="14.5703125" style="434" customWidth="1"/>
    <col min="11269" max="11269" width="72.28515625" style="434" customWidth="1"/>
    <col min="11270" max="11270" width="12.85546875" style="434" customWidth="1"/>
    <col min="11271" max="11271" width="20.140625" style="434" customWidth="1"/>
    <col min="11272" max="11272" width="14.28515625" style="434" customWidth="1"/>
    <col min="11273" max="11273" width="15.5703125" style="434" customWidth="1"/>
    <col min="11274" max="11523" width="9.140625" style="434"/>
    <col min="11524" max="11524" width="14.5703125" style="434" customWidth="1"/>
    <col min="11525" max="11525" width="72.28515625" style="434" customWidth="1"/>
    <col min="11526" max="11526" width="12.85546875" style="434" customWidth="1"/>
    <col min="11527" max="11527" width="20.140625" style="434" customWidth="1"/>
    <col min="11528" max="11528" width="14.28515625" style="434" customWidth="1"/>
    <col min="11529" max="11529" width="15.5703125" style="434" customWidth="1"/>
    <col min="11530" max="11779" width="9.140625" style="434"/>
    <col min="11780" max="11780" width="14.5703125" style="434" customWidth="1"/>
    <col min="11781" max="11781" width="72.28515625" style="434" customWidth="1"/>
    <col min="11782" max="11782" width="12.85546875" style="434" customWidth="1"/>
    <col min="11783" max="11783" width="20.140625" style="434" customWidth="1"/>
    <col min="11784" max="11784" width="14.28515625" style="434" customWidth="1"/>
    <col min="11785" max="11785" width="15.5703125" style="434" customWidth="1"/>
    <col min="11786" max="12035" width="9.140625" style="434"/>
    <col min="12036" max="12036" width="14.5703125" style="434" customWidth="1"/>
    <col min="12037" max="12037" width="72.28515625" style="434" customWidth="1"/>
    <col min="12038" max="12038" width="12.85546875" style="434" customWidth="1"/>
    <col min="12039" max="12039" width="20.140625" style="434" customWidth="1"/>
    <col min="12040" max="12040" width="14.28515625" style="434" customWidth="1"/>
    <col min="12041" max="12041" width="15.5703125" style="434" customWidth="1"/>
    <col min="12042" max="12291" width="9.140625" style="434"/>
    <col min="12292" max="12292" width="14.5703125" style="434" customWidth="1"/>
    <col min="12293" max="12293" width="72.28515625" style="434" customWidth="1"/>
    <col min="12294" max="12294" width="12.85546875" style="434" customWidth="1"/>
    <col min="12295" max="12295" width="20.140625" style="434" customWidth="1"/>
    <col min="12296" max="12296" width="14.28515625" style="434" customWidth="1"/>
    <col min="12297" max="12297" width="15.5703125" style="434" customWidth="1"/>
    <col min="12298" max="12547" width="9.140625" style="434"/>
    <col min="12548" max="12548" width="14.5703125" style="434" customWidth="1"/>
    <col min="12549" max="12549" width="72.28515625" style="434" customWidth="1"/>
    <col min="12550" max="12550" width="12.85546875" style="434" customWidth="1"/>
    <col min="12551" max="12551" width="20.140625" style="434" customWidth="1"/>
    <col min="12552" max="12552" width="14.28515625" style="434" customWidth="1"/>
    <col min="12553" max="12553" width="15.5703125" style="434" customWidth="1"/>
    <col min="12554" max="12803" width="9.140625" style="434"/>
    <col min="12804" max="12804" width="14.5703125" style="434" customWidth="1"/>
    <col min="12805" max="12805" width="72.28515625" style="434" customWidth="1"/>
    <col min="12806" max="12806" width="12.85546875" style="434" customWidth="1"/>
    <col min="12807" max="12807" width="20.140625" style="434" customWidth="1"/>
    <col min="12808" max="12808" width="14.28515625" style="434" customWidth="1"/>
    <col min="12809" max="12809" width="15.5703125" style="434" customWidth="1"/>
    <col min="12810" max="13059" width="9.140625" style="434"/>
    <col min="13060" max="13060" width="14.5703125" style="434" customWidth="1"/>
    <col min="13061" max="13061" width="72.28515625" style="434" customWidth="1"/>
    <col min="13062" max="13062" width="12.85546875" style="434" customWidth="1"/>
    <col min="13063" max="13063" width="20.140625" style="434" customWidth="1"/>
    <col min="13064" max="13064" width="14.28515625" style="434" customWidth="1"/>
    <col min="13065" max="13065" width="15.5703125" style="434" customWidth="1"/>
    <col min="13066" max="13315" width="9.140625" style="434"/>
    <col min="13316" max="13316" width="14.5703125" style="434" customWidth="1"/>
    <col min="13317" max="13317" width="72.28515625" style="434" customWidth="1"/>
    <col min="13318" max="13318" width="12.85546875" style="434" customWidth="1"/>
    <col min="13319" max="13319" width="20.140625" style="434" customWidth="1"/>
    <col min="13320" max="13320" width="14.28515625" style="434" customWidth="1"/>
    <col min="13321" max="13321" width="15.5703125" style="434" customWidth="1"/>
    <col min="13322" max="13571" width="9.140625" style="434"/>
    <col min="13572" max="13572" width="14.5703125" style="434" customWidth="1"/>
    <col min="13573" max="13573" width="72.28515625" style="434" customWidth="1"/>
    <col min="13574" max="13574" width="12.85546875" style="434" customWidth="1"/>
    <col min="13575" max="13575" width="20.140625" style="434" customWidth="1"/>
    <col min="13576" max="13576" width="14.28515625" style="434" customWidth="1"/>
    <col min="13577" max="13577" width="15.5703125" style="434" customWidth="1"/>
    <col min="13578" max="13827" width="9.140625" style="434"/>
    <col min="13828" max="13828" width="14.5703125" style="434" customWidth="1"/>
    <col min="13829" max="13829" width="72.28515625" style="434" customWidth="1"/>
    <col min="13830" max="13830" width="12.85546875" style="434" customWidth="1"/>
    <col min="13831" max="13831" width="20.140625" style="434" customWidth="1"/>
    <col min="13832" max="13832" width="14.28515625" style="434" customWidth="1"/>
    <col min="13833" max="13833" width="15.5703125" style="434" customWidth="1"/>
    <col min="13834" max="14083" width="9.140625" style="434"/>
    <col min="14084" max="14084" width="14.5703125" style="434" customWidth="1"/>
    <col min="14085" max="14085" width="72.28515625" style="434" customWidth="1"/>
    <col min="14086" max="14086" width="12.85546875" style="434" customWidth="1"/>
    <col min="14087" max="14087" width="20.140625" style="434" customWidth="1"/>
    <col min="14088" max="14088" width="14.28515625" style="434" customWidth="1"/>
    <col min="14089" max="14089" width="15.5703125" style="434" customWidth="1"/>
    <col min="14090" max="14339" width="9.140625" style="434"/>
    <col min="14340" max="14340" width="14.5703125" style="434" customWidth="1"/>
    <col min="14341" max="14341" width="72.28515625" style="434" customWidth="1"/>
    <col min="14342" max="14342" width="12.85546875" style="434" customWidth="1"/>
    <col min="14343" max="14343" width="20.140625" style="434" customWidth="1"/>
    <col min="14344" max="14344" width="14.28515625" style="434" customWidth="1"/>
    <col min="14345" max="14345" width="15.5703125" style="434" customWidth="1"/>
    <col min="14346" max="14595" width="9.140625" style="434"/>
    <col min="14596" max="14596" width="14.5703125" style="434" customWidth="1"/>
    <col min="14597" max="14597" width="72.28515625" style="434" customWidth="1"/>
    <col min="14598" max="14598" width="12.85546875" style="434" customWidth="1"/>
    <col min="14599" max="14599" width="20.140625" style="434" customWidth="1"/>
    <col min="14600" max="14600" width="14.28515625" style="434" customWidth="1"/>
    <col min="14601" max="14601" width="15.5703125" style="434" customWidth="1"/>
    <col min="14602" max="14851" width="9.140625" style="434"/>
    <col min="14852" max="14852" width="14.5703125" style="434" customWidth="1"/>
    <col min="14853" max="14853" width="72.28515625" style="434" customWidth="1"/>
    <col min="14854" max="14854" width="12.85546875" style="434" customWidth="1"/>
    <col min="14855" max="14855" width="20.140625" style="434" customWidth="1"/>
    <col min="14856" max="14856" width="14.28515625" style="434" customWidth="1"/>
    <col min="14857" max="14857" width="15.5703125" style="434" customWidth="1"/>
    <col min="14858" max="15107" width="9.140625" style="434"/>
    <col min="15108" max="15108" width="14.5703125" style="434" customWidth="1"/>
    <col min="15109" max="15109" width="72.28515625" style="434" customWidth="1"/>
    <col min="15110" max="15110" width="12.85546875" style="434" customWidth="1"/>
    <col min="15111" max="15111" width="20.140625" style="434" customWidth="1"/>
    <col min="15112" max="15112" width="14.28515625" style="434" customWidth="1"/>
    <col min="15113" max="15113" width="15.5703125" style="434" customWidth="1"/>
    <col min="15114" max="15363" width="9.140625" style="434"/>
    <col min="15364" max="15364" width="14.5703125" style="434" customWidth="1"/>
    <col min="15365" max="15365" width="72.28515625" style="434" customWidth="1"/>
    <col min="15366" max="15366" width="12.85546875" style="434" customWidth="1"/>
    <col min="15367" max="15367" width="20.140625" style="434" customWidth="1"/>
    <col min="15368" max="15368" width="14.28515625" style="434" customWidth="1"/>
    <col min="15369" max="15369" width="15.5703125" style="434" customWidth="1"/>
    <col min="15370" max="15619" width="9.140625" style="434"/>
    <col min="15620" max="15620" width="14.5703125" style="434" customWidth="1"/>
    <col min="15621" max="15621" width="72.28515625" style="434" customWidth="1"/>
    <col min="15622" max="15622" width="12.85546875" style="434" customWidth="1"/>
    <col min="15623" max="15623" width="20.140625" style="434" customWidth="1"/>
    <col min="15624" max="15624" width="14.28515625" style="434" customWidth="1"/>
    <col min="15625" max="15625" width="15.5703125" style="434" customWidth="1"/>
    <col min="15626" max="15875" width="9.140625" style="434"/>
    <col min="15876" max="15876" width="14.5703125" style="434" customWidth="1"/>
    <col min="15877" max="15877" width="72.28515625" style="434" customWidth="1"/>
    <col min="15878" max="15878" width="12.85546875" style="434" customWidth="1"/>
    <col min="15879" max="15879" width="20.140625" style="434" customWidth="1"/>
    <col min="15880" max="15880" width="14.28515625" style="434" customWidth="1"/>
    <col min="15881" max="15881" width="15.5703125" style="434" customWidth="1"/>
    <col min="15882" max="16131" width="9.140625" style="434"/>
    <col min="16132" max="16132" width="14.5703125" style="434" customWidth="1"/>
    <col min="16133" max="16133" width="72.28515625" style="434" customWidth="1"/>
    <col min="16134" max="16134" width="12.85546875" style="434" customWidth="1"/>
    <col min="16135" max="16135" width="20.140625" style="434" customWidth="1"/>
    <col min="16136" max="16136" width="14.28515625" style="434" customWidth="1"/>
    <col min="16137" max="16137" width="15.5703125" style="434" customWidth="1"/>
    <col min="16138" max="16384" width="9.140625" style="434"/>
  </cols>
  <sheetData>
    <row r="1" spans="2:18">
      <c r="B1" s="470"/>
      <c r="C1" s="686" t="s">
        <v>391</v>
      </c>
      <c r="D1" s="686"/>
      <c r="E1" s="686"/>
      <c r="F1" s="686"/>
      <c r="G1" s="686"/>
      <c r="H1" s="686"/>
      <c r="I1" s="449"/>
      <c r="J1" s="433"/>
      <c r="K1" s="433"/>
      <c r="L1" s="433"/>
    </row>
    <row r="2" spans="2:18" ht="18.75">
      <c r="B2" s="470"/>
      <c r="C2" s="687" t="s">
        <v>392</v>
      </c>
      <c r="D2" s="687"/>
      <c r="E2" s="687"/>
      <c r="F2" s="687"/>
      <c r="G2" s="687"/>
      <c r="H2" s="687"/>
      <c r="I2" s="450"/>
      <c r="J2" s="435"/>
      <c r="K2" s="435"/>
      <c r="L2" s="435"/>
    </row>
    <row r="3" spans="2:18">
      <c r="B3" s="470"/>
      <c r="C3" s="688" t="s">
        <v>447</v>
      </c>
      <c r="D3" s="688"/>
      <c r="E3" s="688"/>
      <c r="F3" s="688"/>
      <c r="G3" s="688"/>
      <c r="H3" s="688"/>
      <c r="I3" s="451"/>
      <c r="J3" s="436"/>
      <c r="K3" s="436"/>
      <c r="L3" s="436"/>
    </row>
    <row r="4" spans="2:18">
      <c r="B4" s="470"/>
      <c r="C4" s="689" t="s">
        <v>394</v>
      </c>
      <c r="D4" s="689"/>
      <c r="E4" s="689"/>
      <c r="F4" s="689"/>
      <c r="G4" s="689"/>
      <c r="H4" s="689"/>
      <c r="I4" s="452"/>
      <c r="J4" s="437"/>
      <c r="K4" s="437"/>
      <c r="L4" s="437"/>
    </row>
    <row r="5" spans="2:18" ht="15.75" thickBot="1">
      <c r="B5" s="470"/>
      <c r="C5" s="471"/>
      <c r="D5" s="472"/>
      <c r="E5" s="472"/>
      <c r="F5" s="472"/>
      <c r="G5" s="472"/>
      <c r="H5" s="472"/>
      <c r="I5" s="453"/>
      <c r="J5" s="440"/>
      <c r="K5" s="440"/>
      <c r="L5" s="440"/>
    </row>
    <row r="6" spans="2:18" ht="15.75" thickBot="1">
      <c r="B6" s="683" t="s">
        <v>994</v>
      </c>
      <c r="C6" s="684"/>
      <c r="D6" s="684"/>
      <c r="E6" s="684"/>
      <c r="F6" s="684"/>
      <c r="G6" s="684"/>
      <c r="H6" s="685"/>
      <c r="I6" s="442"/>
      <c r="J6" s="440"/>
      <c r="K6" s="440"/>
      <c r="L6" s="440"/>
    </row>
    <row r="7" spans="2:18" s="438" customFormat="1" ht="15.75" thickBot="1">
      <c r="B7" s="681" t="s">
        <v>981</v>
      </c>
      <c r="C7" s="682"/>
      <c r="D7" s="680" t="s">
        <v>996</v>
      </c>
      <c r="E7" s="680"/>
      <c r="F7" s="680"/>
      <c r="G7" s="680"/>
      <c r="H7" s="459"/>
      <c r="I7" s="453"/>
      <c r="J7" s="439"/>
      <c r="K7" s="439"/>
      <c r="L7" s="439"/>
    </row>
    <row r="8" spans="2:18" ht="25.5">
      <c r="B8" s="460" t="s">
        <v>982</v>
      </c>
      <c r="C8" s="461" t="s">
        <v>982</v>
      </c>
      <c r="D8" s="461" t="s">
        <v>433</v>
      </c>
      <c r="E8" s="461" t="s">
        <v>983</v>
      </c>
      <c r="F8" s="491" t="s">
        <v>984</v>
      </c>
      <c r="G8" s="461" t="s">
        <v>1033</v>
      </c>
      <c r="H8" s="463" t="s">
        <v>985</v>
      </c>
      <c r="I8" s="454"/>
    </row>
    <row r="9" spans="2:18" ht="26.25">
      <c r="B9" s="464" t="s">
        <v>992</v>
      </c>
      <c r="C9" s="465">
        <v>4417</v>
      </c>
      <c r="D9" s="466" t="s">
        <v>969</v>
      </c>
      <c r="E9" s="482" t="s">
        <v>39</v>
      </c>
      <c r="F9" s="483">
        <v>6.66</v>
      </c>
      <c r="G9" s="482">
        <v>1</v>
      </c>
      <c r="H9" s="484">
        <f>ROUND(G9*F9,2)</f>
        <v>6.66</v>
      </c>
      <c r="I9" s="455"/>
    </row>
    <row r="10" spans="2:18">
      <c r="B10" s="464" t="s">
        <v>992</v>
      </c>
      <c r="C10" s="465">
        <v>4491</v>
      </c>
      <c r="D10" s="466" t="s">
        <v>972</v>
      </c>
      <c r="E10" s="482" t="s">
        <v>39</v>
      </c>
      <c r="F10" s="483">
        <v>6.9</v>
      </c>
      <c r="G10" s="482">
        <v>4</v>
      </c>
      <c r="H10" s="484">
        <f>ROUND(G10*F10,2)</f>
        <v>27.6</v>
      </c>
      <c r="I10" s="455"/>
    </row>
    <row r="11" spans="2:18" ht="26.25">
      <c r="B11" s="464" t="s">
        <v>992</v>
      </c>
      <c r="C11" s="465">
        <v>4813</v>
      </c>
      <c r="D11" s="466" t="s">
        <v>973</v>
      </c>
      <c r="E11" s="482" t="s">
        <v>35</v>
      </c>
      <c r="F11" s="483">
        <v>225</v>
      </c>
      <c r="G11" s="482">
        <v>1</v>
      </c>
      <c r="H11" s="484">
        <f t="shared" ref="H11:H15" si="0">ROUND(G11*F11,2)</f>
        <v>225</v>
      </c>
      <c r="I11" s="455"/>
      <c r="L11"/>
      <c r="M11"/>
      <c r="N11"/>
      <c r="O11"/>
      <c r="P11"/>
      <c r="Q11"/>
      <c r="R11"/>
    </row>
    <row r="12" spans="2:18">
      <c r="B12" s="464" t="s">
        <v>992</v>
      </c>
      <c r="C12" s="465">
        <v>5075</v>
      </c>
      <c r="D12" s="466" t="s">
        <v>974</v>
      </c>
      <c r="E12" s="482" t="s">
        <v>232</v>
      </c>
      <c r="F12" s="483">
        <v>22.05</v>
      </c>
      <c r="G12" s="482">
        <v>0.11</v>
      </c>
      <c r="H12" s="484">
        <f t="shared" si="0"/>
        <v>2.4300000000000002</v>
      </c>
      <c r="I12" s="455"/>
      <c r="L12"/>
      <c r="M12"/>
      <c r="N12"/>
      <c r="O12"/>
      <c r="P12"/>
      <c r="Q12"/>
      <c r="R12"/>
    </row>
    <row r="13" spans="2:18">
      <c r="B13" s="464" t="s">
        <v>993</v>
      </c>
      <c r="C13" s="465">
        <v>88262</v>
      </c>
      <c r="D13" s="466" t="s">
        <v>977</v>
      </c>
      <c r="E13" s="482" t="s">
        <v>466</v>
      </c>
      <c r="F13" s="483">
        <v>27.79</v>
      </c>
      <c r="G13" s="482">
        <v>1</v>
      </c>
      <c r="H13" s="484">
        <f t="shared" si="0"/>
        <v>27.79</v>
      </c>
      <c r="I13" s="455"/>
      <c r="L13"/>
      <c r="M13"/>
      <c r="N13"/>
      <c r="O13"/>
      <c r="P13"/>
      <c r="Q13"/>
      <c r="R13"/>
    </row>
    <row r="14" spans="2:18">
      <c r="B14" s="464" t="s">
        <v>993</v>
      </c>
      <c r="C14" s="465">
        <v>88316</v>
      </c>
      <c r="D14" s="466" t="s">
        <v>979</v>
      </c>
      <c r="E14" s="482" t="s">
        <v>466</v>
      </c>
      <c r="F14" s="483">
        <v>20.399999999999999</v>
      </c>
      <c r="G14" s="482">
        <v>2</v>
      </c>
      <c r="H14" s="484">
        <f t="shared" si="0"/>
        <v>40.799999999999997</v>
      </c>
      <c r="I14" s="455"/>
      <c r="L14"/>
      <c r="M14"/>
      <c r="N14"/>
      <c r="O14"/>
      <c r="P14"/>
      <c r="Q14"/>
      <c r="R14"/>
    </row>
    <row r="15" spans="2:18" ht="26.25">
      <c r="B15" s="464" t="s">
        <v>993</v>
      </c>
      <c r="C15" s="465">
        <v>94962</v>
      </c>
      <c r="D15" s="466" t="s">
        <v>980</v>
      </c>
      <c r="E15" s="482" t="s">
        <v>30</v>
      </c>
      <c r="F15" s="483">
        <v>356.94</v>
      </c>
      <c r="G15" s="482">
        <v>0.01</v>
      </c>
      <c r="H15" s="484">
        <f t="shared" si="0"/>
        <v>3.57</v>
      </c>
      <c r="I15" s="455"/>
      <c r="L15"/>
      <c r="M15"/>
      <c r="N15"/>
      <c r="O15"/>
      <c r="P15"/>
      <c r="Q15"/>
      <c r="R15"/>
    </row>
    <row r="16" spans="2:18">
      <c r="B16" s="464"/>
      <c r="C16" s="677" t="s">
        <v>986</v>
      </c>
      <c r="D16" s="678"/>
      <c r="E16" s="678"/>
      <c r="F16" s="678"/>
      <c r="G16" s="679"/>
      <c r="H16" s="467">
        <f>SUM(H9:H15)</f>
        <v>333.85</v>
      </c>
      <c r="I16" s="456"/>
    </row>
    <row r="17" spans="2:9">
      <c r="B17" s="443"/>
      <c r="C17" s="526" t="s">
        <v>990</v>
      </c>
      <c r="D17" s="526"/>
      <c r="E17" s="444"/>
      <c r="F17" s="444"/>
      <c r="G17" s="444"/>
      <c r="H17" s="445"/>
      <c r="I17" s="457"/>
    </row>
    <row r="18" spans="2:9">
      <c r="B18" s="443"/>
      <c r="C18" s="468" t="s">
        <v>989</v>
      </c>
      <c r="D18" s="468"/>
      <c r="E18" s="444"/>
      <c r="F18" s="444"/>
      <c r="G18" s="444"/>
      <c r="H18" s="445"/>
      <c r="I18" s="457"/>
    </row>
    <row r="19" spans="2:9" ht="15.75" thickBot="1">
      <c r="B19" s="446"/>
      <c r="C19" s="469" t="s">
        <v>991</v>
      </c>
      <c r="D19" s="447"/>
      <c r="E19" s="447"/>
      <c r="F19" s="447"/>
      <c r="G19" s="447"/>
      <c r="H19" s="448"/>
      <c r="I19" s="457"/>
    </row>
    <row r="20" spans="2:9">
      <c r="B20" s="470"/>
      <c r="C20" s="471"/>
      <c r="D20" s="472"/>
      <c r="E20" s="472"/>
      <c r="F20" s="472"/>
      <c r="G20" s="472"/>
      <c r="H20" s="472"/>
      <c r="I20" s="453"/>
    </row>
    <row r="21" spans="2:9" ht="15.75" thickBot="1">
      <c r="B21" s="470"/>
      <c r="C21" s="471"/>
      <c r="D21" s="472"/>
      <c r="E21" s="472"/>
      <c r="F21" s="472"/>
      <c r="G21" s="472"/>
      <c r="H21" s="472"/>
      <c r="I21" s="453"/>
    </row>
    <row r="22" spans="2:9" ht="15" customHeight="1" thickBot="1">
      <c r="B22" s="683" t="s">
        <v>997</v>
      </c>
      <c r="C22" s="684"/>
      <c r="D22" s="684"/>
      <c r="E22" s="684"/>
      <c r="F22" s="684"/>
      <c r="G22" s="684"/>
      <c r="H22" s="685"/>
      <c r="I22" s="453"/>
    </row>
    <row r="23" spans="2:9" ht="15.75" customHeight="1" thickBot="1">
      <c r="B23" s="681" t="s">
        <v>981</v>
      </c>
      <c r="C23" s="682"/>
      <c r="D23" s="680" t="s">
        <v>774</v>
      </c>
      <c r="E23" s="680"/>
      <c r="F23" s="680"/>
      <c r="G23" s="680"/>
      <c r="H23" s="459"/>
      <c r="I23" s="453"/>
    </row>
    <row r="24" spans="2:9" ht="26.25">
      <c r="B24" s="460" t="s">
        <v>982</v>
      </c>
      <c r="C24" s="461" t="s">
        <v>982</v>
      </c>
      <c r="D24" s="461" t="s">
        <v>433</v>
      </c>
      <c r="E24" s="461" t="s">
        <v>983</v>
      </c>
      <c r="F24" s="490" t="s">
        <v>984</v>
      </c>
      <c r="G24" s="461" t="s">
        <v>1033</v>
      </c>
      <c r="H24" s="463" t="s">
        <v>985</v>
      </c>
      <c r="I24" s="454"/>
    </row>
    <row r="25" spans="2:9" ht="25.5">
      <c r="B25" s="473" t="s">
        <v>964</v>
      </c>
      <c r="C25" s="474" t="s">
        <v>998</v>
      </c>
      <c r="D25" s="475" t="s">
        <v>1013</v>
      </c>
      <c r="E25" s="485" t="s">
        <v>759</v>
      </c>
      <c r="F25" s="486">
        <v>1111.31</v>
      </c>
      <c r="G25" s="487">
        <v>1</v>
      </c>
      <c r="H25" s="488">
        <f t="shared" ref="H25:H34" si="1">ROUND(G25*F25,2)</f>
        <v>1111.31</v>
      </c>
      <c r="I25" s="454"/>
    </row>
    <row r="26" spans="2:9" ht="25.5">
      <c r="B26" s="473" t="s">
        <v>964</v>
      </c>
      <c r="C26" s="474" t="s">
        <v>999</v>
      </c>
      <c r="D26" s="475" t="s">
        <v>1014</v>
      </c>
      <c r="E26" s="485" t="s">
        <v>759</v>
      </c>
      <c r="F26" s="486">
        <v>5.64</v>
      </c>
      <c r="G26" s="487">
        <v>2</v>
      </c>
      <c r="H26" s="488">
        <f t="shared" si="1"/>
        <v>11.28</v>
      </c>
      <c r="I26" s="454"/>
    </row>
    <row r="27" spans="2:9" ht="25.5">
      <c r="B27" s="473" t="s">
        <v>964</v>
      </c>
      <c r="C27" s="474" t="s">
        <v>1000</v>
      </c>
      <c r="D27" s="475" t="s">
        <v>1015</v>
      </c>
      <c r="E27" s="485" t="s">
        <v>759</v>
      </c>
      <c r="F27" s="486">
        <v>50.76</v>
      </c>
      <c r="G27" s="487">
        <v>8</v>
      </c>
      <c r="H27" s="488">
        <f t="shared" si="1"/>
        <v>406.08</v>
      </c>
      <c r="I27" s="454"/>
    </row>
    <row r="28" spans="2:9" ht="25.5">
      <c r="B28" s="473" t="s">
        <v>964</v>
      </c>
      <c r="C28" s="474" t="s">
        <v>1001</v>
      </c>
      <c r="D28" s="475" t="s">
        <v>1016</v>
      </c>
      <c r="E28" s="485" t="s">
        <v>759</v>
      </c>
      <c r="F28" s="486">
        <v>6.06</v>
      </c>
      <c r="G28" s="487">
        <v>2</v>
      </c>
      <c r="H28" s="488">
        <f t="shared" si="1"/>
        <v>12.12</v>
      </c>
      <c r="I28" s="454"/>
    </row>
    <row r="29" spans="2:9" ht="25.5">
      <c r="B29" s="473" t="s">
        <v>964</v>
      </c>
      <c r="C29" s="474" t="s">
        <v>1002</v>
      </c>
      <c r="D29" s="475" t="s">
        <v>1017</v>
      </c>
      <c r="E29" s="485" t="s">
        <v>759</v>
      </c>
      <c r="F29" s="486">
        <v>73.08</v>
      </c>
      <c r="G29" s="487">
        <v>5</v>
      </c>
      <c r="H29" s="488">
        <f t="shared" si="1"/>
        <v>365.4</v>
      </c>
      <c r="I29" s="454"/>
    </row>
    <row r="30" spans="2:9" ht="25.5">
      <c r="B30" s="473" t="s">
        <v>964</v>
      </c>
      <c r="C30" s="474" t="s">
        <v>1003</v>
      </c>
      <c r="D30" s="475" t="s">
        <v>1018</v>
      </c>
      <c r="E30" s="485" t="s">
        <v>970</v>
      </c>
      <c r="F30" s="486">
        <v>10.14</v>
      </c>
      <c r="G30" s="487">
        <v>5</v>
      </c>
      <c r="H30" s="488">
        <f t="shared" si="1"/>
        <v>50.7</v>
      </c>
      <c r="I30" s="454"/>
    </row>
    <row r="31" spans="2:9" ht="25.5">
      <c r="B31" s="473" t="s">
        <v>964</v>
      </c>
      <c r="C31" s="474" t="s">
        <v>1004</v>
      </c>
      <c r="D31" s="475" t="s">
        <v>1019</v>
      </c>
      <c r="E31" s="485" t="s">
        <v>759</v>
      </c>
      <c r="F31" s="486">
        <v>91.9</v>
      </c>
      <c r="G31" s="487">
        <v>2</v>
      </c>
      <c r="H31" s="488">
        <f t="shared" si="1"/>
        <v>183.8</v>
      </c>
      <c r="I31" s="454"/>
    </row>
    <row r="32" spans="2:9" ht="25.5">
      <c r="B32" s="473" t="s">
        <v>962</v>
      </c>
      <c r="C32" s="474" t="s">
        <v>1005</v>
      </c>
      <c r="D32" s="475" t="s">
        <v>1020</v>
      </c>
      <c r="E32" s="485" t="s">
        <v>39</v>
      </c>
      <c r="F32" s="486">
        <v>11.28</v>
      </c>
      <c r="G32" s="487">
        <v>5</v>
      </c>
      <c r="H32" s="488">
        <f t="shared" si="1"/>
        <v>56.4</v>
      </c>
      <c r="I32" s="454"/>
    </row>
    <row r="33" spans="2:9" ht="25.5">
      <c r="B33" s="473" t="s">
        <v>962</v>
      </c>
      <c r="C33" s="474" t="s">
        <v>1006</v>
      </c>
      <c r="D33" s="475" t="s">
        <v>1021</v>
      </c>
      <c r="E33" s="485" t="s">
        <v>39</v>
      </c>
      <c r="F33" s="486">
        <v>10.98</v>
      </c>
      <c r="G33" s="487">
        <v>3</v>
      </c>
      <c r="H33" s="488">
        <f t="shared" si="1"/>
        <v>32.94</v>
      </c>
      <c r="I33" s="454"/>
    </row>
    <row r="34" spans="2:9" ht="25.5">
      <c r="B34" s="473" t="s">
        <v>964</v>
      </c>
      <c r="C34" s="474" t="s">
        <v>1007</v>
      </c>
      <c r="D34" s="475" t="s">
        <v>1022</v>
      </c>
      <c r="E34" s="485" t="s">
        <v>759</v>
      </c>
      <c r="F34" s="486">
        <v>1.8</v>
      </c>
      <c r="G34" s="487">
        <v>1</v>
      </c>
      <c r="H34" s="488">
        <f t="shared" si="1"/>
        <v>1.8</v>
      </c>
      <c r="I34" s="454"/>
    </row>
    <row r="35" spans="2:9" ht="26.25">
      <c r="B35" s="476" t="s">
        <v>964</v>
      </c>
      <c r="C35" s="477" t="s">
        <v>1008</v>
      </c>
      <c r="D35" s="478" t="s">
        <v>1023</v>
      </c>
      <c r="E35" s="485" t="s">
        <v>759</v>
      </c>
      <c r="F35" s="486">
        <v>71.69</v>
      </c>
      <c r="G35" s="487">
        <v>1</v>
      </c>
      <c r="H35" s="488">
        <f>ROUND(G35*F35,2)</f>
        <v>71.69</v>
      </c>
      <c r="I35" s="455"/>
    </row>
    <row r="36" spans="2:9" ht="26.25">
      <c r="B36" s="464" t="s">
        <v>964</v>
      </c>
      <c r="C36" s="465" t="s">
        <v>1009</v>
      </c>
      <c r="D36" s="479" t="s">
        <v>1024</v>
      </c>
      <c r="E36" s="485" t="s">
        <v>759</v>
      </c>
      <c r="F36" s="486">
        <v>90.93</v>
      </c>
      <c r="G36" s="487">
        <v>1</v>
      </c>
      <c r="H36" s="489">
        <f>ROUND(G36*F36,2)</f>
        <v>90.93</v>
      </c>
      <c r="I36" s="455"/>
    </row>
    <row r="37" spans="2:9" ht="26.25">
      <c r="B37" s="464" t="s">
        <v>964</v>
      </c>
      <c r="C37" s="465" t="s">
        <v>1010</v>
      </c>
      <c r="D37" s="479" t="s">
        <v>1025</v>
      </c>
      <c r="E37" s="485" t="s">
        <v>759</v>
      </c>
      <c r="F37" s="486">
        <v>8.14</v>
      </c>
      <c r="G37" s="487">
        <v>4</v>
      </c>
      <c r="H37" s="489">
        <f t="shared" ref="H37:H39" si="2">ROUND(G37*F37,2)</f>
        <v>32.56</v>
      </c>
      <c r="I37" s="455"/>
    </row>
    <row r="38" spans="2:9">
      <c r="B38" s="464" t="s">
        <v>962</v>
      </c>
      <c r="C38" s="465" t="s">
        <v>1011</v>
      </c>
      <c r="D38" s="479" t="s">
        <v>1026</v>
      </c>
      <c r="E38" s="485" t="s">
        <v>466</v>
      </c>
      <c r="F38" s="486">
        <v>33.86</v>
      </c>
      <c r="G38" s="487">
        <v>8</v>
      </c>
      <c r="H38" s="489">
        <f t="shared" si="2"/>
        <v>270.88</v>
      </c>
      <c r="I38" s="455"/>
    </row>
    <row r="39" spans="2:9">
      <c r="B39" s="464" t="s">
        <v>962</v>
      </c>
      <c r="C39" s="465" t="s">
        <v>1012</v>
      </c>
      <c r="D39" s="479" t="s">
        <v>1027</v>
      </c>
      <c r="E39" s="485" t="s">
        <v>466</v>
      </c>
      <c r="F39" s="486">
        <v>24.81</v>
      </c>
      <c r="G39" s="487">
        <v>8</v>
      </c>
      <c r="H39" s="489">
        <f t="shared" si="2"/>
        <v>198.48</v>
      </c>
      <c r="I39" s="455"/>
    </row>
    <row r="40" spans="2:9">
      <c r="B40" s="464"/>
      <c r="C40" s="677" t="s">
        <v>986</v>
      </c>
      <c r="D40" s="678"/>
      <c r="E40" s="678"/>
      <c r="F40" s="678"/>
      <c r="G40" s="679"/>
      <c r="H40" s="467">
        <f>SUM(H25:H39)</f>
        <v>2896.37</v>
      </c>
      <c r="I40" s="455"/>
    </row>
    <row r="41" spans="2:9" ht="15.75" thickBot="1">
      <c r="B41" s="446"/>
      <c r="C41" s="469" t="s">
        <v>991</v>
      </c>
      <c r="D41" s="447"/>
      <c r="E41" s="447"/>
      <c r="F41" s="447"/>
      <c r="G41" s="447"/>
      <c r="H41" s="448"/>
    </row>
    <row r="42" spans="2:9" ht="15.75" thickBot="1">
      <c r="B42" s="470"/>
      <c r="C42" s="481"/>
      <c r="D42" s="481"/>
      <c r="E42" s="470"/>
      <c r="F42" s="470"/>
      <c r="G42" s="470"/>
      <c r="H42" s="470"/>
    </row>
    <row r="43" spans="2:9" ht="15.75" thickBot="1">
      <c r="B43" s="683" t="s">
        <v>1032</v>
      </c>
      <c r="C43" s="684"/>
      <c r="D43" s="684"/>
      <c r="E43" s="684"/>
      <c r="F43" s="684"/>
      <c r="G43" s="684"/>
      <c r="H43" s="685"/>
    </row>
    <row r="44" spans="2:9" ht="15.75" thickBot="1">
      <c r="B44" s="681" t="s">
        <v>981</v>
      </c>
      <c r="C44" s="682"/>
      <c r="D44" s="680" t="s">
        <v>698</v>
      </c>
      <c r="E44" s="680"/>
      <c r="F44" s="680"/>
      <c r="G44" s="680"/>
      <c r="H44" s="459"/>
    </row>
    <row r="45" spans="2:9" ht="26.25">
      <c r="B45" s="460" t="s">
        <v>982</v>
      </c>
      <c r="C45" s="461" t="s">
        <v>982</v>
      </c>
      <c r="D45" s="461" t="s">
        <v>433</v>
      </c>
      <c r="E45" s="462" t="s">
        <v>983</v>
      </c>
      <c r="F45" s="490" t="s">
        <v>984</v>
      </c>
      <c r="G45" s="461" t="s">
        <v>1033</v>
      </c>
      <c r="H45" s="463" t="s">
        <v>985</v>
      </c>
    </row>
    <row r="46" spans="2:9" ht="25.5">
      <c r="B46" s="473" t="s">
        <v>964</v>
      </c>
      <c r="C46" s="474" t="s">
        <v>1028</v>
      </c>
      <c r="D46" s="493" t="s">
        <v>1030</v>
      </c>
      <c r="E46" s="485" t="s">
        <v>759</v>
      </c>
      <c r="F46" s="486">
        <v>152.43</v>
      </c>
      <c r="G46" s="487">
        <v>1</v>
      </c>
      <c r="H46" s="488">
        <f t="shared" ref="H46:H47" si="3">ROUND(G46*F46,2)</f>
        <v>152.43</v>
      </c>
    </row>
    <row r="47" spans="2:9">
      <c r="B47" s="473" t="s">
        <v>962</v>
      </c>
      <c r="C47" s="474" t="s">
        <v>1029</v>
      </c>
      <c r="D47" s="493" t="s">
        <v>1031</v>
      </c>
      <c r="E47" s="485" t="s">
        <v>466</v>
      </c>
      <c r="F47" s="486">
        <v>27.42</v>
      </c>
      <c r="G47" s="487">
        <v>0.5</v>
      </c>
      <c r="H47" s="488">
        <f t="shared" si="3"/>
        <v>13.71</v>
      </c>
    </row>
    <row r="48" spans="2:9">
      <c r="B48" s="464"/>
      <c r="C48" s="677" t="s">
        <v>986</v>
      </c>
      <c r="D48" s="678"/>
      <c r="E48" s="678"/>
      <c r="F48" s="678"/>
      <c r="G48" s="679"/>
      <c r="H48" s="467">
        <f>SUM(H46:H47)</f>
        <v>166.14000000000001</v>
      </c>
    </row>
    <row r="49" spans="2:8" ht="15.75" thickBot="1">
      <c r="B49" s="446"/>
      <c r="C49" s="469" t="s">
        <v>991</v>
      </c>
      <c r="D49" s="447"/>
      <c r="E49" s="447"/>
      <c r="F49" s="447"/>
      <c r="G49" s="447"/>
      <c r="H49" s="448"/>
    </row>
    <row r="50" spans="2:8" ht="15.75" thickBot="1">
      <c r="B50" s="470"/>
      <c r="C50" s="470"/>
      <c r="D50" s="470"/>
      <c r="E50" s="470"/>
      <c r="F50" s="470"/>
      <c r="G50" s="470"/>
      <c r="H50" s="470"/>
    </row>
    <row r="51" spans="2:8" ht="15.75" thickBot="1">
      <c r="B51" s="683" t="s">
        <v>1034</v>
      </c>
      <c r="C51" s="684"/>
      <c r="D51" s="684"/>
      <c r="E51" s="684"/>
      <c r="F51" s="684"/>
      <c r="G51" s="684"/>
      <c r="H51" s="685"/>
    </row>
    <row r="52" spans="2:8" ht="15.75" thickBot="1">
      <c r="B52" s="681" t="s">
        <v>981</v>
      </c>
      <c r="C52" s="682"/>
      <c r="D52" s="680" t="s">
        <v>699</v>
      </c>
      <c r="E52" s="680"/>
      <c r="F52" s="680"/>
      <c r="G52" s="680"/>
      <c r="H52" s="459"/>
    </row>
    <row r="53" spans="2:8" ht="26.25">
      <c r="B53" s="460" t="s">
        <v>982</v>
      </c>
      <c r="C53" s="461" t="s">
        <v>982</v>
      </c>
      <c r="D53" s="461" t="s">
        <v>433</v>
      </c>
      <c r="E53" s="462" t="s">
        <v>983</v>
      </c>
      <c r="F53" s="490" t="s">
        <v>984</v>
      </c>
      <c r="G53" s="461" t="s">
        <v>1033</v>
      </c>
      <c r="H53" s="463" t="s">
        <v>985</v>
      </c>
    </row>
    <row r="54" spans="2:8" ht="25.5">
      <c r="B54" s="473" t="s">
        <v>964</v>
      </c>
      <c r="C54" s="474" t="s">
        <v>1036</v>
      </c>
      <c r="D54" s="493" t="s">
        <v>1037</v>
      </c>
      <c r="E54" s="485" t="s">
        <v>759</v>
      </c>
      <c r="F54" s="486">
        <v>169.28</v>
      </c>
      <c r="G54" s="487">
        <v>1</v>
      </c>
      <c r="H54" s="488">
        <f t="shared" ref="H54:H55" si="4">ROUND(G54*F54,2)</f>
        <v>169.28</v>
      </c>
    </row>
    <row r="55" spans="2:8">
      <c r="B55" s="473" t="s">
        <v>962</v>
      </c>
      <c r="C55" s="474" t="s">
        <v>1029</v>
      </c>
      <c r="D55" s="493" t="s">
        <v>1031</v>
      </c>
      <c r="E55" s="485" t="s">
        <v>466</v>
      </c>
      <c r="F55" s="486">
        <v>27.42</v>
      </c>
      <c r="G55" s="487">
        <v>0.5</v>
      </c>
      <c r="H55" s="488">
        <f t="shared" si="4"/>
        <v>13.71</v>
      </c>
    </row>
    <row r="56" spans="2:8">
      <c r="B56" s="464"/>
      <c r="C56" s="677" t="s">
        <v>986</v>
      </c>
      <c r="D56" s="678"/>
      <c r="E56" s="678"/>
      <c r="F56" s="678"/>
      <c r="G56" s="679"/>
      <c r="H56" s="467">
        <f>SUM(H54:H55)</f>
        <v>182.99</v>
      </c>
    </row>
    <row r="57" spans="2:8" ht="15.75" thickBot="1">
      <c r="B57" s="446"/>
      <c r="C57" s="469" t="s">
        <v>991</v>
      </c>
      <c r="D57" s="447"/>
      <c r="E57" s="447"/>
      <c r="F57" s="447"/>
      <c r="G57" s="447"/>
      <c r="H57" s="448"/>
    </row>
    <row r="58" spans="2:8" ht="15.75" thickBot="1">
      <c r="B58" s="470"/>
      <c r="C58" s="470"/>
      <c r="D58" s="470"/>
      <c r="E58" s="470"/>
      <c r="F58" s="470"/>
      <c r="G58" s="470"/>
      <c r="H58" s="470"/>
    </row>
    <row r="59" spans="2:8" ht="15.75" thickBot="1">
      <c r="B59" s="683" t="s">
        <v>1035</v>
      </c>
      <c r="C59" s="684"/>
      <c r="D59" s="684"/>
      <c r="E59" s="684"/>
      <c r="F59" s="684"/>
      <c r="G59" s="684"/>
      <c r="H59" s="685"/>
    </row>
    <row r="60" spans="2:8" ht="15.75" thickBot="1">
      <c r="B60" s="681" t="s">
        <v>981</v>
      </c>
      <c r="C60" s="682"/>
      <c r="D60" s="680" t="s">
        <v>700</v>
      </c>
      <c r="E60" s="680"/>
      <c r="F60" s="680"/>
      <c r="G60" s="680"/>
      <c r="H60" s="459"/>
    </row>
    <row r="61" spans="2:8" ht="26.25">
      <c r="B61" s="460" t="s">
        <v>982</v>
      </c>
      <c r="C61" s="461" t="s">
        <v>982</v>
      </c>
      <c r="D61" s="461" t="s">
        <v>433</v>
      </c>
      <c r="E61" s="462" t="s">
        <v>983</v>
      </c>
      <c r="F61" s="490" t="s">
        <v>984</v>
      </c>
      <c r="G61" s="461" t="s">
        <v>1033</v>
      </c>
      <c r="H61" s="463" t="s">
        <v>985</v>
      </c>
    </row>
    <row r="62" spans="2:8" ht="25.5">
      <c r="B62" s="473" t="s">
        <v>964</v>
      </c>
      <c r="C62" s="474" t="s">
        <v>1038</v>
      </c>
      <c r="D62" s="493" t="s">
        <v>1039</v>
      </c>
      <c r="E62" s="485" t="s">
        <v>759</v>
      </c>
      <c r="F62" s="494">
        <v>180.5</v>
      </c>
      <c r="G62" s="487">
        <v>1</v>
      </c>
      <c r="H62" s="488">
        <f t="shared" ref="H62:H63" si="5">ROUND(G62*F62,2)</f>
        <v>180.5</v>
      </c>
    </row>
    <row r="63" spans="2:8">
      <c r="B63" s="473" t="s">
        <v>962</v>
      </c>
      <c r="C63" s="474" t="s">
        <v>1029</v>
      </c>
      <c r="D63" s="493" t="s">
        <v>1031</v>
      </c>
      <c r="E63" s="485" t="s">
        <v>466</v>
      </c>
      <c r="F63" s="494">
        <v>27.42</v>
      </c>
      <c r="G63" s="487">
        <v>0.5</v>
      </c>
      <c r="H63" s="488">
        <f t="shared" si="5"/>
        <v>13.71</v>
      </c>
    </row>
    <row r="64" spans="2:8">
      <c r="B64" s="464"/>
      <c r="C64" s="690" t="s">
        <v>986</v>
      </c>
      <c r="D64" s="691"/>
      <c r="E64" s="691"/>
      <c r="F64" s="691"/>
      <c r="G64" s="692"/>
      <c r="H64" s="480">
        <f>SUM(H62:H63)</f>
        <v>194.21</v>
      </c>
    </row>
    <row r="65" spans="2:8" ht="15.75" thickBot="1">
      <c r="B65" s="446"/>
      <c r="C65" s="469" t="s">
        <v>991</v>
      </c>
      <c r="D65" s="447"/>
      <c r="E65" s="447"/>
      <c r="F65" s="447"/>
      <c r="G65" s="447"/>
      <c r="H65" s="448"/>
    </row>
    <row r="66" spans="2:8" ht="15.75" thickBot="1"/>
    <row r="67" spans="2:8" ht="15.75" thickBot="1">
      <c r="B67" s="683" t="s">
        <v>1040</v>
      </c>
      <c r="C67" s="684"/>
      <c r="D67" s="684"/>
      <c r="E67" s="684"/>
      <c r="F67" s="684"/>
      <c r="G67" s="684"/>
      <c r="H67" s="685"/>
    </row>
    <row r="68" spans="2:8" ht="29.25" customHeight="1" thickBot="1">
      <c r="B68" s="681" t="s">
        <v>981</v>
      </c>
      <c r="C68" s="682"/>
      <c r="D68" s="680" t="s">
        <v>527</v>
      </c>
      <c r="E68" s="680"/>
      <c r="F68" s="680"/>
      <c r="G68" s="680"/>
      <c r="H68" s="459"/>
    </row>
    <row r="69" spans="2:8" ht="25.5">
      <c r="B69" s="460" t="s">
        <v>982</v>
      </c>
      <c r="C69" s="461" t="s">
        <v>982</v>
      </c>
      <c r="D69" s="491" t="s">
        <v>433</v>
      </c>
      <c r="E69" s="461" t="s">
        <v>983</v>
      </c>
      <c r="F69" s="491" t="s">
        <v>984</v>
      </c>
      <c r="G69" s="461" t="s">
        <v>1033</v>
      </c>
      <c r="H69" s="463" t="s">
        <v>985</v>
      </c>
    </row>
    <row r="70" spans="2:8" ht="26.25">
      <c r="B70" s="464" t="s">
        <v>964</v>
      </c>
      <c r="C70" s="465" t="s">
        <v>1042</v>
      </c>
      <c r="D70" s="466" t="s">
        <v>1045</v>
      </c>
      <c r="E70" s="482" t="s">
        <v>1046</v>
      </c>
      <c r="F70" s="494">
        <v>471.46</v>
      </c>
      <c r="G70" s="482">
        <v>1.1499999999999999</v>
      </c>
      <c r="H70" s="489">
        <f>ROUND(G70*F70,2)</f>
        <v>542.17999999999995</v>
      </c>
    </row>
    <row r="71" spans="2:8">
      <c r="B71" s="464" t="s">
        <v>962</v>
      </c>
      <c r="C71" s="465" t="s">
        <v>1029</v>
      </c>
      <c r="D71" s="466" t="s">
        <v>1031</v>
      </c>
      <c r="E71" s="482" t="s">
        <v>466</v>
      </c>
      <c r="F71" s="494">
        <v>27.42</v>
      </c>
      <c r="G71" s="482">
        <v>0.36299999999999999</v>
      </c>
      <c r="H71" s="489">
        <f>ROUND(G71*F71,2)</f>
        <v>9.9499999999999993</v>
      </c>
    </row>
    <row r="72" spans="2:8">
      <c r="B72" s="464" t="s">
        <v>962</v>
      </c>
      <c r="C72" s="465" t="s">
        <v>978</v>
      </c>
      <c r="D72" s="466" t="s">
        <v>979</v>
      </c>
      <c r="E72" s="482" t="s">
        <v>466</v>
      </c>
      <c r="F72" s="494">
        <v>20.399999999999999</v>
      </c>
      <c r="G72" s="482">
        <v>0.54400000000000004</v>
      </c>
      <c r="H72" s="489">
        <f t="shared" ref="H72:H74" si="6">ROUND(G72*F72,2)</f>
        <v>11.1</v>
      </c>
    </row>
    <row r="73" spans="2:8" ht="26.25">
      <c r="B73" s="464" t="s">
        <v>962</v>
      </c>
      <c r="C73" s="465" t="s">
        <v>1043</v>
      </c>
      <c r="D73" s="466" t="s">
        <v>1047</v>
      </c>
      <c r="E73" s="482" t="s">
        <v>987</v>
      </c>
      <c r="F73" s="494">
        <v>1.1200000000000001</v>
      </c>
      <c r="G73" s="482">
        <v>8.7999999999999995E-2</v>
      </c>
      <c r="H73" s="489">
        <f t="shared" si="6"/>
        <v>0.1</v>
      </c>
    </row>
    <row r="74" spans="2:8" ht="26.25">
      <c r="B74" s="464" t="s">
        <v>962</v>
      </c>
      <c r="C74" s="465" t="s">
        <v>1044</v>
      </c>
      <c r="D74" s="466" t="s">
        <v>1048</v>
      </c>
      <c r="E74" s="482" t="s">
        <v>988</v>
      </c>
      <c r="F74" s="494">
        <v>0.44</v>
      </c>
      <c r="G74" s="482">
        <v>9.2999999999999999E-2</v>
      </c>
      <c r="H74" s="489">
        <f t="shared" si="6"/>
        <v>0.04</v>
      </c>
    </row>
    <row r="75" spans="2:8">
      <c r="B75" s="464"/>
      <c r="C75" s="677" t="s">
        <v>986</v>
      </c>
      <c r="D75" s="678"/>
      <c r="E75" s="678"/>
      <c r="F75" s="678"/>
      <c r="G75" s="679"/>
      <c r="H75" s="467">
        <f>SUM(H70:H74)</f>
        <v>563.37</v>
      </c>
    </row>
    <row r="76" spans="2:8">
      <c r="B76" s="443"/>
      <c r="C76" s="468" t="s">
        <v>1041</v>
      </c>
      <c r="D76" s="468"/>
      <c r="E76" s="444"/>
      <c r="F76" s="444"/>
      <c r="G76" s="444"/>
      <c r="H76" s="445"/>
    </row>
    <row r="77" spans="2:8" ht="15.75" thickBot="1">
      <c r="B77" s="446"/>
      <c r="C77" s="469" t="s">
        <v>991</v>
      </c>
      <c r="D77" s="447"/>
      <c r="E77" s="447"/>
      <c r="F77" s="447"/>
      <c r="G77" s="447"/>
      <c r="H77" s="448"/>
    </row>
    <row r="78" spans="2:8" ht="15.75" thickBot="1"/>
    <row r="79" spans="2:8" ht="15.75" thickBot="1">
      <c r="B79" s="683" t="s">
        <v>1085</v>
      </c>
      <c r="C79" s="684"/>
      <c r="D79" s="684"/>
      <c r="E79" s="684"/>
      <c r="F79" s="684"/>
      <c r="G79" s="684"/>
      <c r="H79" s="685"/>
    </row>
    <row r="80" spans="2:8" ht="27" customHeight="1" thickBot="1">
      <c r="B80" s="681" t="s">
        <v>981</v>
      </c>
      <c r="C80" s="682"/>
      <c r="D80" s="680" t="s">
        <v>534</v>
      </c>
      <c r="E80" s="680"/>
      <c r="F80" s="680"/>
      <c r="G80" s="680"/>
      <c r="H80" s="459"/>
    </row>
    <row r="81" spans="2:8" ht="27" thickBot="1">
      <c r="B81" s="495" t="s">
        <v>982</v>
      </c>
      <c r="C81" s="496" t="s">
        <v>982</v>
      </c>
      <c r="D81" s="496" t="s">
        <v>433</v>
      </c>
      <c r="E81" s="496" t="s">
        <v>983</v>
      </c>
      <c r="F81" s="497" t="s">
        <v>984</v>
      </c>
      <c r="G81" s="496" t="s">
        <v>1033</v>
      </c>
      <c r="H81" s="498" t="s">
        <v>985</v>
      </c>
    </row>
    <row r="82" spans="2:8" ht="25.5">
      <c r="B82" s="502" t="s">
        <v>964</v>
      </c>
      <c r="C82" s="503" t="s">
        <v>1054</v>
      </c>
      <c r="D82" s="499" t="s">
        <v>1086</v>
      </c>
      <c r="E82" s="500" t="s">
        <v>1087</v>
      </c>
      <c r="F82" s="518">
        <v>6.45</v>
      </c>
      <c r="G82" s="519">
        <v>1.7000000000000001E-2</v>
      </c>
      <c r="H82" s="501">
        <f t="shared" ref="H82:H91" si="7">ROUND(G82*F82,2)</f>
        <v>0.11</v>
      </c>
    </row>
    <row r="83" spans="2:8">
      <c r="B83" s="504" t="s">
        <v>964</v>
      </c>
      <c r="C83" s="505" t="s">
        <v>971</v>
      </c>
      <c r="D83" s="493" t="s">
        <v>972</v>
      </c>
      <c r="E83" s="485" t="s">
        <v>970</v>
      </c>
      <c r="F83" s="520">
        <v>6.9</v>
      </c>
      <c r="G83" s="521">
        <v>0.625</v>
      </c>
      <c r="H83" s="492">
        <f t="shared" si="7"/>
        <v>4.3099999999999996</v>
      </c>
    </row>
    <row r="84" spans="2:8">
      <c r="B84" s="504" t="s">
        <v>964</v>
      </c>
      <c r="C84" s="505" t="s">
        <v>1055</v>
      </c>
      <c r="D84" s="493" t="s">
        <v>1088</v>
      </c>
      <c r="E84" s="485" t="s">
        <v>970</v>
      </c>
      <c r="F84" s="520">
        <v>2.41</v>
      </c>
      <c r="G84" s="521">
        <v>0.92400000000000004</v>
      </c>
      <c r="H84" s="492">
        <f t="shared" si="7"/>
        <v>2.23</v>
      </c>
    </row>
    <row r="85" spans="2:8">
      <c r="B85" s="504" t="s">
        <v>964</v>
      </c>
      <c r="C85" s="505" t="s">
        <v>1056</v>
      </c>
      <c r="D85" s="493" t="s">
        <v>1089</v>
      </c>
      <c r="E85" s="485" t="s">
        <v>975</v>
      </c>
      <c r="F85" s="520">
        <v>24.71</v>
      </c>
      <c r="G85" s="521">
        <v>1.0999999999999999E-2</v>
      </c>
      <c r="H85" s="492">
        <f t="shared" si="7"/>
        <v>0.27</v>
      </c>
    </row>
    <row r="86" spans="2:8">
      <c r="B86" s="504" t="s">
        <v>964</v>
      </c>
      <c r="C86" s="505" t="s">
        <v>1057</v>
      </c>
      <c r="D86" s="493" t="s">
        <v>1090</v>
      </c>
      <c r="E86" s="485" t="s">
        <v>970</v>
      </c>
      <c r="F86" s="520">
        <v>11.45</v>
      </c>
      <c r="G86" s="521">
        <v>1.0589999999999999</v>
      </c>
      <c r="H86" s="492">
        <f t="shared" si="7"/>
        <v>12.13</v>
      </c>
    </row>
    <row r="87" spans="2:8">
      <c r="B87" s="504" t="s">
        <v>964</v>
      </c>
      <c r="C87" s="505" t="s">
        <v>1058</v>
      </c>
      <c r="D87" s="493" t="s">
        <v>1091</v>
      </c>
      <c r="E87" s="485" t="s">
        <v>975</v>
      </c>
      <c r="F87" s="520">
        <v>27.22</v>
      </c>
      <c r="G87" s="521">
        <v>4.3999999999999997E-2</v>
      </c>
      <c r="H87" s="492">
        <f t="shared" si="7"/>
        <v>1.2</v>
      </c>
    </row>
    <row r="88" spans="2:8">
      <c r="B88" s="504" t="s">
        <v>962</v>
      </c>
      <c r="C88" s="505" t="s">
        <v>1053</v>
      </c>
      <c r="D88" s="493" t="s">
        <v>1092</v>
      </c>
      <c r="E88" s="485" t="s">
        <v>466</v>
      </c>
      <c r="F88" s="520">
        <v>21.21</v>
      </c>
      <c r="G88" s="521">
        <v>0.5</v>
      </c>
      <c r="H88" s="492">
        <f t="shared" si="7"/>
        <v>10.61</v>
      </c>
    </row>
    <row r="89" spans="2:8">
      <c r="B89" s="504" t="s">
        <v>962</v>
      </c>
      <c r="C89" s="505" t="s">
        <v>976</v>
      </c>
      <c r="D89" s="493" t="s">
        <v>977</v>
      </c>
      <c r="E89" s="485" t="s">
        <v>466</v>
      </c>
      <c r="F89" s="520">
        <v>27.79</v>
      </c>
      <c r="G89" s="521">
        <v>0.5</v>
      </c>
      <c r="H89" s="492">
        <f t="shared" si="7"/>
        <v>13.9</v>
      </c>
    </row>
    <row r="90" spans="2:8" ht="25.5">
      <c r="B90" s="504" t="s">
        <v>962</v>
      </c>
      <c r="C90" s="505" t="s">
        <v>1059</v>
      </c>
      <c r="D90" s="493" t="s">
        <v>1093</v>
      </c>
      <c r="E90" s="485" t="s">
        <v>987</v>
      </c>
      <c r="F90" s="520">
        <v>26.49</v>
      </c>
      <c r="G90" s="521">
        <v>1.7999999999999999E-2</v>
      </c>
      <c r="H90" s="492">
        <f t="shared" si="7"/>
        <v>0.48</v>
      </c>
    </row>
    <row r="91" spans="2:8" ht="25.5">
      <c r="B91" s="504" t="s">
        <v>962</v>
      </c>
      <c r="C91" s="505" t="s">
        <v>1060</v>
      </c>
      <c r="D91" s="493" t="s">
        <v>1094</v>
      </c>
      <c r="E91" s="485" t="s">
        <v>988</v>
      </c>
      <c r="F91" s="520">
        <v>25.47</v>
      </c>
      <c r="G91" s="521">
        <v>1.4E-2</v>
      </c>
      <c r="H91" s="492">
        <f t="shared" si="7"/>
        <v>0.36</v>
      </c>
    </row>
    <row r="92" spans="2:8">
      <c r="B92" s="464"/>
      <c r="C92" s="693" t="s">
        <v>986</v>
      </c>
      <c r="D92" s="693"/>
      <c r="E92" s="693"/>
      <c r="F92" s="693"/>
      <c r="G92" s="693"/>
      <c r="H92" s="467">
        <f>SUM(H82:H91)</f>
        <v>45.599999999999994</v>
      </c>
    </row>
    <row r="93" spans="2:8" ht="15.75" thickBot="1">
      <c r="B93" s="507"/>
      <c r="C93" s="508" t="s">
        <v>991</v>
      </c>
      <c r="D93" s="509"/>
      <c r="E93" s="509"/>
      <c r="F93" s="509"/>
      <c r="G93" s="509"/>
      <c r="H93" s="510"/>
    </row>
    <row r="94" spans="2:8" ht="15.75" thickBot="1"/>
    <row r="95" spans="2:8" ht="15.75" thickBot="1">
      <c r="B95" s="683" t="s">
        <v>1095</v>
      </c>
      <c r="C95" s="684"/>
      <c r="D95" s="684"/>
      <c r="E95" s="684"/>
      <c r="F95" s="684"/>
      <c r="G95" s="684"/>
      <c r="H95" s="685"/>
    </row>
    <row r="96" spans="2:8" ht="32.25" customHeight="1" thickBot="1">
      <c r="B96" s="681" t="s">
        <v>981</v>
      </c>
      <c r="C96" s="682"/>
      <c r="D96" s="680" t="s">
        <v>633</v>
      </c>
      <c r="E96" s="680"/>
      <c r="F96" s="680"/>
      <c r="G96" s="680"/>
      <c r="H96" s="459"/>
    </row>
    <row r="97" spans="2:8" ht="27" thickBot="1">
      <c r="B97" s="495" t="s">
        <v>982</v>
      </c>
      <c r="C97" s="496" t="s">
        <v>982</v>
      </c>
      <c r="D97" s="496" t="s">
        <v>433</v>
      </c>
      <c r="E97" s="496" t="s">
        <v>983</v>
      </c>
      <c r="F97" s="497" t="s">
        <v>984</v>
      </c>
      <c r="G97" s="496" t="s">
        <v>1033</v>
      </c>
      <c r="H97" s="498" t="s">
        <v>985</v>
      </c>
    </row>
    <row r="98" spans="2:8">
      <c r="B98" s="502" t="s">
        <v>964</v>
      </c>
      <c r="C98" s="503" t="s">
        <v>1055</v>
      </c>
      <c r="D98" s="499" t="s">
        <v>1088</v>
      </c>
      <c r="E98" s="500" t="s">
        <v>970</v>
      </c>
      <c r="F98" s="518">
        <v>2.41</v>
      </c>
      <c r="G98" s="519">
        <v>7.165</v>
      </c>
      <c r="H98" s="501">
        <f t="shared" ref="H98:H104" si="8">ROUND(G98*F98,2)</f>
        <v>17.27</v>
      </c>
    </row>
    <row r="99" spans="2:8">
      <c r="B99" s="504" t="s">
        <v>964</v>
      </c>
      <c r="C99" s="505" t="s">
        <v>1050</v>
      </c>
      <c r="D99" s="493" t="s">
        <v>1096</v>
      </c>
      <c r="E99" s="485" t="s">
        <v>975</v>
      </c>
      <c r="F99" s="520">
        <v>22.05</v>
      </c>
      <c r="G99" s="521">
        <v>5.8999999999999997E-2</v>
      </c>
      <c r="H99" s="492">
        <f t="shared" si="8"/>
        <v>1.3</v>
      </c>
    </row>
    <row r="100" spans="2:8">
      <c r="B100" s="504" t="s">
        <v>964</v>
      </c>
      <c r="C100" s="505" t="s">
        <v>1057</v>
      </c>
      <c r="D100" s="493" t="s">
        <v>1090</v>
      </c>
      <c r="E100" s="485" t="s">
        <v>970</v>
      </c>
      <c r="F100" s="520">
        <v>11.45</v>
      </c>
      <c r="G100" s="521">
        <v>4.0090000000000003</v>
      </c>
      <c r="H100" s="492">
        <f t="shared" si="8"/>
        <v>45.9</v>
      </c>
    </row>
    <row r="101" spans="2:8">
      <c r="B101" s="504" t="s">
        <v>962</v>
      </c>
      <c r="C101" s="505" t="s">
        <v>1053</v>
      </c>
      <c r="D101" s="493" t="s">
        <v>1092</v>
      </c>
      <c r="E101" s="485" t="s">
        <v>466</v>
      </c>
      <c r="F101" s="520">
        <v>21.21</v>
      </c>
      <c r="G101" s="521">
        <v>0.13500000000000001</v>
      </c>
      <c r="H101" s="492">
        <f t="shared" si="8"/>
        <v>2.86</v>
      </c>
    </row>
    <row r="102" spans="2:8">
      <c r="B102" s="504" t="s">
        <v>962</v>
      </c>
      <c r="C102" s="505" t="s">
        <v>976</v>
      </c>
      <c r="D102" s="493" t="s">
        <v>977</v>
      </c>
      <c r="E102" s="485" t="s">
        <v>466</v>
      </c>
      <c r="F102" s="520">
        <v>27.79</v>
      </c>
      <c r="G102" s="521">
        <v>0.67500000000000004</v>
      </c>
      <c r="H102" s="492">
        <f t="shared" si="8"/>
        <v>18.760000000000002</v>
      </c>
    </row>
    <row r="103" spans="2:8" ht="25.5">
      <c r="B103" s="504" t="s">
        <v>962</v>
      </c>
      <c r="C103" s="505" t="s">
        <v>1059</v>
      </c>
      <c r="D103" s="493" t="s">
        <v>1093</v>
      </c>
      <c r="E103" s="485" t="s">
        <v>987</v>
      </c>
      <c r="F103" s="520">
        <v>26.49</v>
      </c>
      <c r="G103" s="521">
        <v>6.3E-2</v>
      </c>
      <c r="H103" s="492">
        <f t="shared" si="8"/>
        <v>1.67</v>
      </c>
    </row>
    <row r="104" spans="2:8" ht="26.25" thickBot="1">
      <c r="B104" s="513" t="s">
        <v>962</v>
      </c>
      <c r="C104" s="514" t="s">
        <v>1060</v>
      </c>
      <c r="D104" s="515" t="s">
        <v>1094</v>
      </c>
      <c r="E104" s="516" t="s">
        <v>988</v>
      </c>
      <c r="F104" s="522">
        <v>25.47</v>
      </c>
      <c r="G104" s="523">
        <v>7.1999999999999995E-2</v>
      </c>
      <c r="H104" s="517">
        <f t="shared" si="8"/>
        <v>1.83</v>
      </c>
    </row>
    <row r="105" spans="2:8">
      <c r="B105" s="511"/>
      <c r="C105" s="694" t="s">
        <v>986</v>
      </c>
      <c r="D105" s="694"/>
      <c r="E105" s="694"/>
      <c r="F105" s="694"/>
      <c r="G105" s="694"/>
      <c r="H105" s="525">
        <f>SUM(H98:H104)</f>
        <v>89.59</v>
      </c>
    </row>
    <row r="106" spans="2:8" ht="15.75" thickBot="1">
      <c r="B106" s="507"/>
      <c r="C106" s="508" t="s">
        <v>991</v>
      </c>
      <c r="D106" s="509"/>
      <c r="E106" s="509"/>
      <c r="F106" s="509"/>
      <c r="G106" s="509"/>
      <c r="H106" s="510"/>
    </row>
    <row r="107" spans="2:8" ht="15.75" thickBot="1"/>
    <row r="108" spans="2:8" ht="15.75" thickBot="1">
      <c r="B108" s="683" t="s">
        <v>995</v>
      </c>
      <c r="C108" s="684"/>
      <c r="D108" s="684"/>
      <c r="E108" s="684"/>
      <c r="F108" s="684"/>
      <c r="G108" s="684"/>
      <c r="H108" s="685"/>
    </row>
    <row r="109" spans="2:8" ht="27.75" customHeight="1" thickBot="1">
      <c r="B109" s="681" t="s">
        <v>981</v>
      </c>
      <c r="C109" s="682"/>
      <c r="D109" s="680" t="s">
        <v>544</v>
      </c>
      <c r="E109" s="680"/>
      <c r="F109" s="680"/>
      <c r="G109" s="680"/>
      <c r="H109" s="459"/>
    </row>
    <row r="110" spans="2:8" ht="27" thickBot="1">
      <c r="B110" s="495" t="s">
        <v>982</v>
      </c>
      <c r="C110" s="496" t="s">
        <v>982</v>
      </c>
      <c r="D110" s="496" t="s">
        <v>433</v>
      </c>
      <c r="E110" s="496" t="s">
        <v>983</v>
      </c>
      <c r="F110" s="497" t="s">
        <v>984</v>
      </c>
      <c r="G110" s="496" t="s">
        <v>1033</v>
      </c>
      <c r="H110" s="498" t="s">
        <v>985</v>
      </c>
    </row>
    <row r="111" spans="2:8" ht="25.5">
      <c r="B111" s="502" t="s">
        <v>964</v>
      </c>
      <c r="C111" s="503" t="s">
        <v>1061</v>
      </c>
      <c r="D111" s="499" t="s">
        <v>1097</v>
      </c>
      <c r="E111" s="500" t="s">
        <v>1046</v>
      </c>
      <c r="F111" s="518">
        <v>457.39</v>
      </c>
      <c r="G111" s="519">
        <v>1.103</v>
      </c>
      <c r="H111" s="501">
        <f t="shared" ref="H111:H116" si="9">ROUND(G111*F111,2)</f>
        <v>504.5</v>
      </c>
    </row>
    <row r="112" spans="2:8">
      <c r="B112" s="504" t="s">
        <v>962</v>
      </c>
      <c r="C112" s="505" t="s">
        <v>976</v>
      </c>
      <c r="D112" s="493" t="s">
        <v>977</v>
      </c>
      <c r="E112" s="485" t="s">
        <v>466</v>
      </c>
      <c r="F112" s="520">
        <v>27.79</v>
      </c>
      <c r="G112" s="521">
        <v>0.112</v>
      </c>
      <c r="H112" s="492">
        <f t="shared" si="9"/>
        <v>3.11</v>
      </c>
    </row>
    <row r="113" spans="2:12">
      <c r="B113" s="504" t="s">
        <v>962</v>
      </c>
      <c r="C113" s="505" t="s">
        <v>1029</v>
      </c>
      <c r="D113" s="493" t="s">
        <v>1031</v>
      </c>
      <c r="E113" s="485" t="s">
        <v>466</v>
      </c>
      <c r="F113" s="520">
        <v>27.42</v>
      </c>
      <c r="G113" s="521">
        <v>0.67</v>
      </c>
      <c r="H113" s="492">
        <f t="shared" si="9"/>
        <v>18.37</v>
      </c>
    </row>
    <row r="114" spans="2:12">
      <c r="B114" s="504" t="s">
        <v>962</v>
      </c>
      <c r="C114" s="505" t="s">
        <v>978</v>
      </c>
      <c r="D114" s="493" t="s">
        <v>979</v>
      </c>
      <c r="E114" s="485" t="s">
        <v>466</v>
      </c>
      <c r="F114" s="520">
        <v>20.399999999999999</v>
      </c>
      <c r="G114" s="521">
        <v>0.74399999999999999</v>
      </c>
      <c r="H114" s="492">
        <f t="shared" si="9"/>
        <v>15.18</v>
      </c>
    </row>
    <row r="115" spans="2:12" ht="25.5">
      <c r="B115" s="504" t="s">
        <v>962</v>
      </c>
      <c r="C115" s="505" t="s">
        <v>1043</v>
      </c>
      <c r="D115" s="493" t="s">
        <v>1047</v>
      </c>
      <c r="E115" s="485" t="s">
        <v>987</v>
      </c>
      <c r="F115" s="520">
        <v>1.1200000000000001</v>
      </c>
      <c r="G115" s="521">
        <v>7.9000000000000001E-2</v>
      </c>
      <c r="H115" s="492">
        <f t="shared" si="9"/>
        <v>0.09</v>
      </c>
    </row>
    <row r="116" spans="2:12" ht="25.5">
      <c r="B116" s="504" t="s">
        <v>962</v>
      </c>
      <c r="C116" s="505" t="s">
        <v>1044</v>
      </c>
      <c r="D116" s="493" t="s">
        <v>1048</v>
      </c>
      <c r="E116" s="485" t="s">
        <v>988</v>
      </c>
      <c r="F116" s="520">
        <v>0.44</v>
      </c>
      <c r="G116" s="521">
        <v>0.14399999999999999</v>
      </c>
      <c r="H116" s="492">
        <f t="shared" si="9"/>
        <v>0.06</v>
      </c>
    </row>
    <row r="117" spans="2:12">
      <c r="B117" s="511"/>
      <c r="C117" s="694" t="s">
        <v>986</v>
      </c>
      <c r="D117" s="694"/>
      <c r="E117" s="694"/>
      <c r="F117" s="694"/>
      <c r="G117" s="694"/>
      <c r="H117" s="525">
        <f>SUM(H111:H116)</f>
        <v>541.30999999999995</v>
      </c>
    </row>
    <row r="118" spans="2:12" ht="15.75" thickBot="1">
      <c r="B118" s="507"/>
      <c r="C118" s="508" t="s">
        <v>991</v>
      </c>
      <c r="D118" s="509"/>
      <c r="E118" s="509"/>
      <c r="F118" s="509"/>
      <c r="G118" s="509"/>
      <c r="H118" s="510"/>
    </row>
    <row r="119" spans="2:12" ht="15.75" thickBot="1"/>
    <row r="120" spans="2:12" ht="15.75" thickBot="1">
      <c r="B120" s="683" t="s">
        <v>1098</v>
      </c>
      <c r="C120" s="684"/>
      <c r="D120" s="684"/>
      <c r="E120" s="684"/>
      <c r="F120" s="684"/>
      <c r="G120" s="684"/>
      <c r="H120" s="685"/>
    </row>
    <row r="121" spans="2:12" ht="17.25" customHeight="1" thickBot="1">
      <c r="B121" s="681" t="s">
        <v>981</v>
      </c>
      <c r="C121" s="682"/>
      <c r="D121" s="680" t="s">
        <v>553</v>
      </c>
      <c r="E121" s="680"/>
      <c r="F121" s="680"/>
      <c r="G121" s="680"/>
      <c r="H121" s="459"/>
    </row>
    <row r="122" spans="2:12" ht="26.25">
      <c r="B122" s="495" t="s">
        <v>982</v>
      </c>
      <c r="C122" s="496" t="s">
        <v>982</v>
      </c>
      <c r="D122" s="496" t="s">
        <v>433</v>
      </c>
      <c r="E122" s="496" t="s">
        <v>983</v>
      </c>
      <c r="F122" s="497" t="s">
        <v>984</v>
      </c>
      <c r="G122" s="496" t="s">
        <v>1033</v>
      </c>
      <c r="H122" s="498" t="s">
        <v>985</v>
      </c>
    </row>
    <row r="123" spans="2:12" ht="25.5">
      <c r="B123" s="504" t="s">
        <v>962</v>
      </c>
      <c r="C123" s="505" t="s">
        <v>1131</v>
      </c>
      <c r="D123" s="533" t="s">
        <v>1133</v>
      </c>
      <c r="E123" s="485" t="s">
        <v>470</v>
      </c>
      <c r="F123" s="506">
        <v>35.29</v>
      </c>
      <c r="G123" s="521">
        <v>0.04</v>
      </c>
      <c r="H123" s="492">
        <f t="shared" ref="H123:H132" si="10">ROUND(G123*F123,2)</f>
        <v>1.41</v>
      </c>
    </row>
    <row r="124" spans="2:12" ht="25.5">
      <c r="B124" s="504" t="s">
        <v>962</v>
      </c>
      <c r="C124" s="505" t="s">
        <v>1062</v>
      </c>
      <c r="D124" s="493" t="s">
        <v>1099</v>
      </c>
      <c r="E124" s="485" t="s">
        <v>470</v>
      </c>
      <c r="F124" s="506">
        <v>457.55</v>
      </c>
      <c r="G124" s="521">
        <v>4.1270000000000001E-2</v>
      </c>
      <c r="H124" s="492">
        <f t="shared" si="10"/>
        <v>18.88</v>
      </c>
      <c r="L124" s="527" t="s">
        <v>1133</v>
      </c>
    </row>
    <row r="125" spans="2:12" ht="25.5">
      <c r="B125" s="504" t="s">
        <v>964</v>
      </c>
      <c r="C125" s="505" t="s">
        <v>1063</v>
      </c>
      <c r="D125" s="493" t="s">
        <v>1100</v>
      </c>
      <c r="E125" s="485" t="s">
        <v>462</v>
      </c>
      <c r="F125" s="506">
        <v>57.13</v>
      </c>
      <c r="G125" s="521">
        <v>1</v>
      </c>
      <c r="H125" s="492">
        <f t="shared" si="10"/>
        <v>57.13</v>
      </c>
      <c r="L125" s="527" t="s">
        <v>1132</v>
      </c>
    </row>
    <row r="126" spans="2:12">
      <c r="B126" s="504" t="s">
        <v>964</v>
      </c>
      <c r="C126" s="505" t="s">
        <v>971</v>
      </c>
      <c r="D126" s="493" t="s">
        <v>972</v>
      </c>
      <c r="E126" s="485" t="s">
        <v>970</v>
      </c>
      <c r="F126" s="506">
        <v>6.9</v>
      </c>
      <c r="G126" s="521">
        <v>0.28999999999999998</v>
      </c>
      <c r="H126" s="492">
        <f t="shared" si="10"/>
        <v>2</v>
      </c>
    </row>
    <row r="127" spans="2:12">
      <c r="B127" s="504" t="s">
        <v>964</v>
      </c>
      <c r="C127" s="505" t="s">
        <v>1064</v>
      </c>
      <c r="D127" s="493" t="s">
        <v>1101</v>
      </c>
      <c r="E127" s="485" t="s">
        <v>975</v>
      </c>
      <c r="F127" s="506">
        <v>21.68</v>
      </c>
      <c r="G127" s="521">
        <v>0.03</v>
      </c>
      <c r="H127" s="492">
        <f t="shared" si="10"/>
        <v>0.65</v>
      </c>
    </row>
    <row r="128" spans="2:12" ht="25.5">
      <c r="B128" s="504" t="s">
        <v>964</v>
      </c>
      <c r="C128" s="505" t="s">
        <v>1065</v>
      </c>
      <c r="D128" s="493" t="s">
        <v>1102</v>
      </c>
      <c r="E128" s="485" t="s">
        <v>970</v>
      </c>
      <c r="F128" s="506">
        <v>25.26</v>
      </c>
      <c r="G128" s="521">
        <v>0.17899999999999999</v>
      </c>
      <c r="H128" s="492">
        <f t="shared" si="10"/>
        <v>4.5199999999999996</v>
      </c>
    </row>
    <row r="129" spans="2:8">
      <c r="B129" s="504" t="s">
        <v>962</v>
      </c>
      <c r="C129" s="505" t="s">
        <v>1029</v>
      </c>
      <c r="D129" s="493" t="s">
        <v>1031</v>
      </c>
      <c r="E129" s="485" t="s">
        <v>466</v>
      </c>
      <c r="F129" s="506">
        <v>27.42</v>
      </c>
      <c r="G129" s="521">
        <v>0.59599999999999997</v>
      </c>
      <c r="H129" s="492">
        <f t="shared" si="10"/>
        <v>16.34</v>
      </c>
    </row>
    <row r="130" spans="2:8">
      <c r="B130" s="504" t="s">
        <v>962</v>
      </c>
      <c r="C130" s="505" t="s">
        <v>978</v>
      </c>
      <c r="D130" s="493" t="s">
        <v>979</v>
      </c>
      <c r="E130" s="485" t="s">
        <v>466</v>
      </c>
      <c r="F130" s="506">
        <v>20.399999999999999</v>
      </c>
      <c r="G130" s="521">
        <v>0.44900000000000001</v>
      </c>
      <c r="H130" s="492">
        <f t="shared" si="10"/>
        <v>9.16</v>
      </c>
    </row>
    <row r="131" spans="2:8">
      <c r="B131" s="504" t="s">
        <v>962</v>
      </c>
      <c r="C131" s="505" t="s">
        <v>1053</v>
      </c>
      <c r="D131" s="493" t="s">
        <v>1092</v>
      </c>
      <c r="E131" s="485" t="s">
        <v>466</v>
      </c>
      <c r="F131" s="506">
        <v>21.21</v>
      </c>
      <c r="G131" s="521">
        <v>0.16900000000000001</v>
      </c>
      <c r="H131" s="492">
        <f t="shared" si="10"/>
        <v>3.58</v>
      </c>
    </row>
    <row r="132" spans="2:8">
      <c r="B132" s="504" t="s">
        <v>962</v>
      </c>
      <c r="C132" s="505" t="s">
        <v>976</v>
      </c>
      <c r="D132" s="493" t="s">
        <v>977</v>
      </c>
      <c r="E132" s="485" t="s">
        <v>466</v>
      </c>
      <c r="F132" s="506">
        <v>27.79</v>
      </c>
      <c r="G132" s="521">
        <v>0.16900000000000001</v>
      </c>
      <c r="H132" s="492">
        <f t="shared" si="10"/>
        <v>4.7</v>
      </c>
    </row>
    <row r="133" spans="2:8">
      <c r="B133" s="511"/>
      <c r="C133" s="695" t="s">
        <v>986</v>
      </c>
      <c r="D133" s="695"/>
      <c r="E133" s="695"/>
      <c r="F133" s="695"/>
      <c r="G133" s="695"/>
      <c r="H133" s="512">
        <f>SUM(H123:H132)</f>
        <v>118.37</v>
      </c>
    </row>
    <row r="134" spans="2:8" ht="15.75" thickBot="1">
      <c r="B134" s="507"/>
      <c r="C134" s="508" t="s">
        <v>991</v>
      </c>
      <c r="D134" s="509"/>
      <c r="E134" s="509"/>
      <c r="F134" s="509"/>
      <c r="G134" s="509"/>
      <c r="H134" s="510"/>
    </row>
    <row r="136" spans="2:8" ht="15.75" hidden="1" thickBot="1">
      <c r="B136" s="683" t="s">
        <v>1104</v>
      </c>
      <c r="C136" s="684"/>
      <c r="D136" s="684"/>
      <c r="E136" s="684"/>
      <c r="F136" s="684"/>
      <c r="G136" s="684"/>
      <c r="H136" s="685"/>
    </row>
    <row r="137" spans="2:8" ht="15.75" hidden="1" thickBot="1">
      <c r="B137" s="681" t="s">
        <v>981</v>
      </c>
      <c r="C137" s="682"/>
      <c r="D137" s="680" t="s">
        <v>464</v>
      </c>
      <c r="E137" s="680"/>
      <c r="F137" s="680"/>
      <c r="G137" s="680"/>
      <c r="H137" s="459"/>
    </row>
    <row r="138" spans="2:8" ht="25.5" hidden="1">
      <c r="B138" s="460" t="s">
        <v>982</v>
      </c>
      <c r="C138" s="461" t="s">
        <v>982</v>
      </c>
      <c r="D138" s="491" t="s">
        <v>433</v>
      </c>
      <c r="E138" s="461" t="s">
        <v>983</v>
      </c>
      <c r="F138" s="491" t="s">
        <v>984</v>
      </c>
      <c r="G138" s="461" t="s">
        <v>1033</v>
      </c>
      <c r="H138" s="463" t="s">
        <v>985</v>
      </c>
    </row>
    <row r="139" spans="2:8" hidden="1">
      <c r="B139" s="464" t="s">
        <v>964</v>
      </c>
      <c r="C139" s="465">
        <v>98458</v>
      </c>
      <c r="D139" s="528" t="s">
        <v>573</v>
      </c>
      <c r="E139" s="482" t="s">
        <v>573</v>
      </c>
      <c r="F139" s="506">
        <v>0</v>
      </c>
      <c r="G139" s="482">
        <v>0.42727270000000001</v>
      </c>
      <c r="H139" s="484">
        <f>ROUND(G139*F139,2)</f>
        <v>0</v>
      </c>
    </row>
    <row r="140" spans="2:8" hidden="1">
      <c r="B140" s="464" t="s">
        <v>964</v>
      </c>
      <c r="C140" s="465" t="s">
        <v>971</v>
      </c>
      <c r="D140" s="466" t="s">
        <v>972</v>
      </c>
      <c r="E140" s="482" t="s">
        <v>970</v>
      </c>
      <c r="F140" s="506">
        <v>6.9</v>
      </c>
      <c r="G140" s="482">
        <v>1.58</v>
      </c>
      <c r="H140" s="484">
        <f>ROUND(G140*F140,2)</f>
        <v>10.9</v>
      </c>
    </row>
    <row r="141" spans="2:8" hidden="1">
      <c r="B141" s="464" t="s">
        <v>964</v>
      </c>
      <c r="C141" s="465" t="s">
        <v>1064</v>
      </c>
      <c r="D141" s="466" t="s">
        <v>1101</v>
      </c>
      <c r="E141" s="482" t="s">
        <v>975</v>
      </c>
      <c r="F141" s="506">
        <v>21.68</v>
      </c>
      <c r="G141" s="482">
        <v>0.25</v>
      </c>
      <c r="H141" s="484">
        <f t="shared" ref="H141:H143" si="11">ROUND(G141*F141,2)</f>
        <v>5.42</v>
      </c>
    </row>
    <row r="142" spans="2:8" hidden="1">
      <c r="B142" s="464" t="s">
        <v>962</v>
      </c>
      <c r="C142" s="465" t="s">
        <v>976</v>
      </c>
      <c r="D142" s="466" t="s">
        <v>977</v>
      </c>
      <c r="E142" s="482" t="s">
        <v>466</v>
      </c>
      <c r="F142" s="506">
        <v>27.79</v>
      </c>
      <c r="G142" s="482">
        <v>0.7</v>
      </c>
      <c r="H142" s="484">
        <f t="shared" si="11"/>
        <v>19.45</v>
      </c>
    </row>
    <row r="143" spans="2:8" hidden="1">
      <c r="B143" s="464" t="s">
        <v>962</v>
      </c>
      <c r="C143" s="465" t="s">
        <v>978</v>
      </c>
      <c r="D143" s="466" t="s">
        <v>979</v>
      </c>
      <c r="E143" s="482" t="s">
        <v>466</v>
      </c>
      <c r="F143" s="506">
        <v>20.399999999999999</v>
      </c>
      <c r="G143" s="482">
        <v>0.8</v>
      </c>
      <c r="H143" s="484">
        <f t="shared" si="11"/>
        <v>16.32</v>
      </c>
    </row>
    <row r="144" spans="2:8" hidden="1">
      <c r="B144" s="464"/>
      <c r="C144" s="677" t="s">
        <v>986</v>
      </c>
      <c r="D144" s="678"/>
      <c r="E144" s="678"/>
      <c r="F144" s="678"/>
      <c r="G144" s="679"/>
      <c r="H144" s="467">
        <f>SUM(H139:H143)</f>
        <v>52.089999999999996</v>
      </c>
    </row>
    <row r="145" spans="2:8" hidden="1">
      <c r="B145" s="443"/>
      <c r="C145" s="468" t="s">
        <v>1103</v>
      </c>
      <c r="D145" s="468"/>
      <c r="E145" s="444"/>
      <c r="F145" s="444"/>
      <c r="G145" s="444"/>
      <c r="H145" s="445"/>
    </row>
    <row r="146" spans="2:8" ht="15.75" hidden="1" thickBot="1">
      <c r="B146" s="446"/>
      <c r="C146" s="469" t="s">
        <v>991</v>
      </c>
      <c r="D146" s="447"/>
      <c r="E146" s="447"/>
      <c r="F146" s="447"/>
      <c r="G146" s="447"/>
      <c r="H146" s="448"/>
    </row>
    <row r="147" spans="2:8" ht="15.75" thickBot="1"/>
    <row r="148" spans="2:8" ht="15.75" thickBot="1">
      <c r="B148" s="683" t="s">
        <v>1105</v>
      </c>
      <c r="C148" s="684"/>
      <c r="D148" s="684"/>
      <c r="E148" s="684"/>
      <c r="F148" s="684"/>
      <c r="G148" s="684"/>
      <c r="H148" s="685"/>
    </row>
    <row r="149" spans="2:8" ht="15.75" thickBot="1">
      <c r="B149" s="681" t="s">
        <v>981</v>
      </c>
      <c r="C149" s="682"/>
      <c r="D149" s="680" t="s">
        <v>936</v>
      </c>
      <c r="E149" s="680"/>
      <c r="F149" s="680"/>
      <c r="G149" s="680"/>
      <c r="H149" s="459"/>
    </row>
    <row r="150" spans="2:8" ht="25.5">
      <c r="B150" s="460" t="s">
        <v>982</v>
      </c>
      <c r="C150" s="461" t="s">
        <v>982</v>
      </c>
      <c r="D150" s="491" t="s">
        <v>433</v>
      </c>
      <c r="E150" s="461" t="s">
        <v>983</v>
      </c>
      <c r="F150" s="491" t="s">
        <v>984</v>
      </c>
      <c r="G150" s="461" t="s">
        <v>1033</v>
      </c>
      <c r="H150" s="463" t="s">
        <v>985</v>
      </c>
    </row>
    <row r="151" spans="2:8">
      <c r="B151" s="464" t="s">
        <v>964</v>
      </c>
      <c r="C151" s="465" t="s">
        <v>1049</v>
      </c>
      <c r="D151" s="524" t="s">
        <v>1106</v>
      </c>
      <c r="E151" s="482" t="s">
        <v>1046</v>
      </c>
      <c r="F151" s="506">
        <v>82</v>
      </c>
      <c r="G151" s="482">
        <v>1.1299999999999999</v>
      </c>
      <c r="H151" s="484">
        <f>ROUND(G151*F151,2)</f>
        <v>92.66</v>
      </c>
    </row>
    <row r="152" spans="2:8">
      <c r="B152" s="464" t="s">
        <v>962</v>
      </c>
      <c r="C152" s="465" t="s">
        <v>978</v>
      </c>
      <c r="D152" s="466" t="s">
        <v>979</v>
      </c>
      <c r="E152" s="482" t="s">
        <v>466</v>
      </c>
      <c r="F152" s="506">
        <v>20.399999999999999</v>
      </c>
      <c r="G152" s="482">
        <v>0.34300000000000003</v>
      </c>
      <c r="H152" s="484">
        <f>ROUND(G152*F152,2)</f>
        <v>7</v>
      </c>
    </row>
    <row r="153" spans="2:8">
      <c r="B153" s="464" t="s">
        <v>962</v>
      </c>
      <c r="C153" s="465" t="s">
        <v>978</v>
      </c>
      <c r="D153" s="466" t="s">
        <v>979</v>
      </c>
      <c r="E153" s="482" t="s">
        <v>466</v>
      </c>
      <c r="F153" s="506">
        <v>20.399999999999999</v>
      </c>
      <c r="G153" s="482">
        <v>0.34300000000000003</v>
      </c>
      <c r="H153" s="484">
        <f t="shared" ref="H153:H155" si="12">ROUND(G153*F153,2)</f>
        <v>7</v>
      </c>
    </row>
    <row r="154" spans="2:8" ht="26.25">
      <c r="B154" s="464" t="s">
        <v>962</v>
      </c>
      <c r="C154" s="465" t="s">
        <v>1066</v>
      </c>
      <c r="D154" s="466" t="s">
        <v>1107</v>
      </c>
      <c r="E154" s="482" t="s">
        <v>987</v>
      </c>
      <c r="F154" s="506">
        <v>10.55</v>
      </c>
      <c r="G154" s="482">
        <v>3.2000000000000001E-2</v>
      </c>
      <c r="H154" s="484">
        <f t="shared" si="12"/>
        <v>0.34</v>
      </c>
    </row>
    <row r="155" spans="2:8" ht="26.25">
      <c r="B155" s="464" t="s">
        <v>962</v>
      </c>
      <c r="C155" s="465" t="s">
        <v>1067</v>
      </c>
      <c r="D155" s="466" t="s">
        <v>1108</v>
      </c>
      <c r="E155" s="482" t="s">
        <v>988</v>
      </c>
      <c r="F155" s="506">
        <v>0.56000000000000005</v>
      </c>
      <c r="G155" s="482">
        <v>0.03</v>
      </c>
      <c r="H155" s="484">
        <f t="shared" si="12"/>
        <v>0.02</v>
      </c>
    </row>
    <row r="156" spans="2:8">
      <c r="B156" s="464"/>
      <c r="C156" s="677" t="s">
        <v>986</v>
      </c>
      <c r="D156" s="678"/>
      <c r="E156" s="678"/>
      <c r="F156" s="678"/>
      <c r="G156" s="679"/>
      <c r="H156" s="467">
        <f>SUM(H151:H155)</f>
        <v>107.02</v>
      </c>
    </row>
    <row r="157" spans="2:8">
      <c r="B157" s="443"/>
      <c r="C157" s="468" t="s">
        <v>1103</v>
      </c>
      <c r="D157" s="468"/>
      <c r="E157" s="444"/>
      <c r="F157" s="444"/>
      <c r="G157" s="444"/>
      <c r="H157" s="445"/>
    </row>
    <row r="158" spans="2:8" ht="15.75" thickBot="1">
      <c r="B158" s="446"/>
      <c r="C158" s="469" t="s">
        <v>991</v>
      </c>
      <c r="D158" s="447"/>
      <c r="E158" s="447"/>
      <c r="F158" s="447"/>
      <c r="G158" s="447"/>
      <c r="H158" s="448"/>
    </row>
    <row r="159" spans="2:8" ht="15.75" thickBot="1"/>
    <row r="160" spans="2:8" ht="15.75" thickBot="1">
      <c r="B160" s="683" t="s">
        <v>1109</v>
      </c>
      <c r="C160" s="684"/>
      <c r="D160" s="684"/>
      <c r="E160" s="684"/>
      <c r="F160" s="684"/>
      <c r="G160" s="684"/>
      <c r="H160" s="685"/>
    </row>
    <row r="161" spans="2:8" ht="28.5" customHeight="1" thickBot="1">
      <c r="B161" s="681" t="s">
        <v>981</v>
      </c>
      <c r="C161" s="682"/>
      <c r="D161" s="680" t="s">
        <v>637</v>
      </c>
      <c r="E161" s="680"/>
      <c r="F161" s="680"/>
      <c r="G161" s="680"/>
      <c r="H161" s="459"/>
    </row>
    <row r="162" spans="2:8" ht="27" thickBot="1">
      <c r="B162" s="495" t="s">
        <v>982</v>
      </c>
      <c r="C162" s="496" t="s">
        <v>982</v>
      </c>
      <c r="D162" s="496" t="s">
        <v>433</v>
      </c>
      <c r="E162" s="496" t="s">
        <v>983</v>
      </c>
      <c r="F162" s="497" t="s">
        <v>984</v>
      </c>
      <c r="G162" s="496" t="s">
        <v>1033</v>
      </c>
      <c r="H162" s="498" t="s">
        <v>985</v>
      </c>
    </row>
    <row r="163" spans="2:8" ht="25.5">
      <c r="B163" s="502" t="s">
        <v>964</v>
      </c>
      <c r="C163" s="503" t="s">
        <v>1054</v>
      </c>
      <c r="D163" s="499" t="s">
        <v>1086</v>
      </c>
      <c r="E163" s="500" t="s">
        <v>1087</v>
      </c>
      <c r="F163" s="518">
        <v>6.45</v>
      </c>
      <c r="G163" s="519">
        <v>4.0000000000000001E-3</v>
      </c>
      <c r="H163" s="501">
        <f t="shared" ref="H163:H169" si="13">ROUND(G163*F163,2)</f>
        <v>0.03</v>
      </c>
    </row>
    <row r="164" spans="2:8">
      <c r="B164" s="504" t="s">
        <v>964</v>
      </c>
      <c r="C164" s="505" t="s">
        <v>1068</v>
      </c>
      <c r="D164" s="493" t="s">
        <v>1110</v>
      </c>
      <c r="E164" s="485" t="s">
        <v>970</v>
      </c>
      <c r="F164" s="520">
        <v>4.93</v>
      </c>
      <c r="G164" s="521">
        <v>0.32800000000000001</v>
      </c>
      <c r="H164" s="492">
        <f t="shared" si="13"/>
        <v>1.62</v>
      </c>
    </row>
    <row r="165" spans="2:8">
      <c r="B165" s="504" t="s">
        <v>964</v>
      </c>
      <c r="C165" s="505" t="s">
        <v>1058</v>
      </c>
      <c r="D165" s="493" t="s">
        <v>1091</v>
      </c>
      <c r="E165" s="485" t="s">
        <v>975</v>
      </c>
      <c r="F165" s="520">
        <v>27.22</v>
      </c>
      <c r="G165" s="521">
        <v>4.9000000000000002E-2</v>
      </c>
      <c r="H165" s="492">
        <f t="shared" si="13"/>
        <v>1.33</v>
      </c>
    </row>
    <row r="166" spans="2:8" ht="25.5">
      <c r="B166" s="504" t="s">
        <v>962</v>
      </c>
      <c r="C166" s="505" t="s">
        <v>1069</v>
      </c>
      <c r="D166" s="493" t="s">
        <v>1111</v>
      </c>
      <c r="E166" s="485" t="s">
        <v>463</v>
      </c>
      <c r="F166" s="520">
        <v>207.14</v>
      </c>
      <c r="G166" s="521">
        <v>0.16500000000000001</v>
      </c>
      <c r="H166" s="492">
        <f t="shared" si="13"/>
        <v>34.18</v>
      </c>
    </row>
    <row r="167" spans="2:8">
      <c r="B167" s="504" t="s">
        <v>962</v>
      </c>
      <c r="C167" s="505" t="s">
        <v>1070</v>
      </c>
      <c r="D167" s="493" t="s">
        <v>1112</v>
      </c>
      <c r="E167" s="485" t="s">
        <v>39</v>
      </c>
      <c r="F167" s="520">
        <v>39.96</v>
      </c>
      <c r="G167" s="521">
        <v>1.038</v>
      </c>
      <c r="H167" s="492">
        <f t="shared" si="13"/>
        <v>41.48</v>
      </c>
    </row>
    <row r="168" spans="2:8">
      <c r="B168" s="504" t="s">
        <v>962</v>
      </c>
      <c r="C168" s="505" t="s">
        <v>1053</v>
      </c>
      <c r="D168" s="493" t="s">
        <v>1092</v>
      </c>
      <c r="E168" s="485" t="s">
        <v>466</v>
      </c>
      <c r="F168" s="520">
        <v>21.21</v>
      </c>
      <c r="G168" s="521">
        <v>0.15</v>
      </c>
      <c r="H168" s="492">
        <f t="shared" si="13"/>
        <v>3.18</v>
      </c>
    </row>
    <row r="169" spans="2:8">
      <c r="B169" s="504" t="s">
        <v>962</v>
      </c>
      <c r="C169" s="505" t="s">
        <v>976</v>
      </c>
      <c r="D169" s="493" t="s">
        <v>977</v>
      </c>
      <c r="E169" s="485" t="s">
        <v>466</v>
      </c>
      <c r="F169" s="520">
        <v>27.79</v>
      </c>
      <c r="G169" s="521">
        <v>0.81699999999999995</v>
      </c>
      <c r="H169" s="492">
        <f t="shared" si="13"/>
        <v>22.7</v>
      </c>
    </row>
    <row r="170" spans="2:8">
      <c r="B170" s="464"/>
      <c r="C170" s="677" t="s">
        <v>986</v>
      </c>
      <c r="D170" s="678"/>
      <c r="E170" s="678"/>
      <c r="F170" s="678"/>
      <c r="G170" s="679"/>
      <c r="H170" s="467">
        <f>SUM(H163:H169)</f>
        <v>104.52</v>
      </c>
    </row>
    <row r="171" spans="2:8" ht="15.75" thickBot="1">
      <c r="B171" s="507"/>
      <c r="C171" s="508" t="s">
        <v>991</v>
      </c>
      <c r="D171" s="509"/>
      <c r="E171" s="509"/>
      <c r="F171" s="509"/>
      <c r="G171" s="509"/>
      <c r="H171" s="510"/>
    </row>
    <row r="172" spans="2:8" ht="15.75" thickBot="1"/>
    <row r="173" spans="2:8" ht="15.75" thickBot="1">
      <c r="B173" s="683" t="s">
        <v>1113</v>
      </c>
      <c r="C173" s="684"/>
      <c r="D173" s="684"/>
      <c r="E173" s="684"/>
      <c r="F173" s="684"/>
      <c r="G173" s="684"/>
      <c r="H173" s="685"/>
    </row>
    <row r="174" spans="2:8" ht="15.75" thickBot="1">
      <c r="B174" s="681" t="s">
        <v>981</v>
      </c>
      <c r="C174" s="682"/>
      <c r="D174" s="680" t="s">
        <v>1071</v>
      </c>
      <c r="E174" s="680"/>
      <c r="F174" s="680"/>
      <c r="G174" s="680"/>
      <c r="H174" s="459"/>
    </row>
    <row r="175" spans="2:8" ht="26.25">
      <c r="B175" s="460" t="s">
        <v>982</v>
      </c>
      <c r="C175" s="461" t="s">
        <v>982</v>
      </c>
      <c r="D175" s="461" t="s">
        <v>433</v>
      </c>
      <c r="E175" s="462" t="s">
        <v>983</v>
      </c>
      <c r="F175" s="490" t="s">
        <v>984</v>
      </c>
      <c r="G175" s="461" t="s">
        <v>1033</v>
      </c>
      <c r="H175" s="463" t="s">
        <v>985</v>
      </c>
    </row>
    <row r="176" spans="2:8">
      <c r="B176" s="473" t="s">
        <v>965</v>
      </c>
      <c r="C176" s="474" t="s">
        <v>1072</v>
      </c>
      <c r="D176" s="493" t="s">
        <v>1114</v>
      </c>
      <c r="E176" s="485" t="s">
        <v>39</v>
      </c>
      <c r="F176" s="494">
        <v>1.45</v>
      </c>
      <c r="G176" s="487">
        <v>1</v>
      </c>
      <c r="H176" s="488">
        <f t="shared" ref="H176:H177" si="14">ROUND(G176*F176,2)</f>
        <v>1.45</v>
      </c>
    </row>
    <row r="177" spans="2:8">
      <c r="B177" s="473" t="s">
        <v>962</v>
      </c>
      <c r="C177" s="474" t="s">
        <v>1029</v>
      </c>
      <c r="D177" s="493" t="s">
        <v>1031</v>
      </c>
      <c r="E177" s="485" t="s">
        <v>466</v>
      </c>
      <c r="F177" s="494">
        <v>27.42</v>
      </c>
      <c r="G177" s="487">
        <v>0.41660000000000003</v>
      </c>
      <c r="H177" s="488">
        <f t="shared" si="14"/>
        <v>11.42</v>
      </c>
    </row>
    <row r="178" spans="2:8">
      <c r="B178" s="464"/>
      <c r="C178" s="677" t="s">
        <v>986</v>
      </c>
      <c r="D178" s="678"/>
      <c r="E178" s="678"/>
      <c r="F178" s="678"/>
      <c r="G178" s="679"/>
      <c r="H178" s="467">
        <f>SUM(H176:H177)</f>
        <v>12.87</v>
      </c>
    </row>
    <row r="179" spans="2:8" ht="15.75" thickBot="1">
      <c r="B179" s="446"/>
      <c r="C179" s="469" t="s">
        <v>991</v>
      </c>
      <c r="D179" s="447"/>
      <c r="E179" s="447"/>
      <c r="F179" s="447"/>
      <c r="G179" s="447"/>
      <c r="H179" s="448"/>
    </row>
    <row r="180" spans="2:8" ht="15.75" thickBot="1"/>
    <row r="181" spans="2:8" ht="15.75" thickBot="1">
      <c r="B181" s="683" t="s">
        <v>1115</v>
      </c>
      <c r="C181" s="684"/>
      <c r="D181" s="684"/>
      <c r="E181" s="684"/>
      <c r="F181" s="684"/>
      <c r="G181" s="684"/>
      <c r="H181" s="685"/>
    </row>
    <row r="182" spans="2:8" ht="31.5" customHeight="1" thickBot="1">
      <c r="B182" s="681" t="s">
        <v>981</v>
      </c>
      <c r="C182" s="696"/>
      <c r="D182" s="697" t="s">
        <v>902</v>
      </c>
      <c r="E182" s="680"/>
      <c r="F182" s="680"/>
      <c r="G182" s="680"/>
      <c r="H182" s="459"/>
    </row>
    <row r="183" spans="2:8" ht="27" thickBot="1">
      <c r="B183" s="495" t="s">
        <v>982</v>
      </c>
      <c r="C183" s="496" t="s">
        <v>982</v>
      </c>
      <c r="D183" s="496" t="s">
        <v>433</v>
      </c>
      <c r="E183" s="496" t="s">
        <v>983</v>
      </c>
      <c r="F183" s="497" t="s">
        <v>984</v>
      </c>
      <c r="G183" s="496" t="s">
        <v>1033</v>
      </c>
      <c r="H183" s="498" t="s">
        <v>985</v>
      </c>
    </row>
    <row r="184" spans="2:8" ht="15.75" thickBot="1">
      <c r="B184" s="502" t="s">
        <v>964</v>
      </c>
      <c r="C184" s="503" t="s">
        <v>1073</v>
      </c>
      <c r="D184" s="499" t="s">
        <v>1116</v>
      </c>
      <c r="E184" s="500" t="s">
        <v>759</v>
      </c>
      <c r="F184" s="518">
        <v>13.87</v>
      </c>
      <c r="G184" s="519">
        <v>1</v>
      </c>
      <c r="H184" s="501">
        <f t="shared" ref="H184:H197" si="15">ROUND(G184*F184,2)</f>
        <v>13.87</v>
      </c>
    </row>
    <row r="185" spans="2:8" ht="15.75" thickBot="1">
      <c r="B185" s="504" t="s">
        <v>964</v>
      </c>
      <c r="C185" s="505" t="s">
        <v>1074</v>
      </c>
      <c r="D185" s="493" t="s">
        <v>1117</v>
      </c>
      <c r="E185" s="485" t="s">
        <v>759</v>
      </c>
      <c r="F185" s="520">
        <v>23.8</v>
      </c>
      <c r="G185" s="521">
        <v>2</v>
      </c>
      <c r="H185" s="501">
        <f t="shared" si="15"/>
        <v>47.6</v>
      </c>
    </row>
    <row r="186" spans="2:8" ht="26.25" thickBot="1">
      <c r="B186" s="504" t="s">
        <v>964</v>
      </c>
      <c r="C186" s="505" t="s">
        <v>1075</v>
      </c>
      <c r="D186" s="493" t="s">
        <v>1118</v>
      </c>
      <c r="E186" s="485" t="s">
        <v>759</v>
      </c>
      <c r="F186" s="520">
        <v>21.85</v>
      </c>
      <c r="G186" s="521">
        <v>1</v>
      </c>
      <c r="H186" s="501">
        <f t="shared" si="15"/>
        <v>21.85</v>
      </c>
    </row>
    <row r="187" spans="2:8" ht="15.75" thickBot="1">
      <c r="B187" s="504" t="s">
        <v>964</v>
      </c>
      <c r="C187" s="505" t="s">
        <v>1076</v>
      </c>
      <c r="D187" s="493" t="s">
        <v>1119</v>
      </c>
      <c r="E187" s="485" t="s">
        <v>759</v>
      </c>
      <c r="F187" s="520">
        <v>9.41</v>
      </c>
      <c r="G187" s="521">
        <v>0.4</v>
      </c>
      <c r="H187" s="501">
        <f t="shared" si="15"/>
        <v>3.76</v>
      </c>
    </row>
    <row r="188" spans="2:8" ht="15.75" thickBot="1">
      <c r="B188" s="504" t="s">
        <v>964</v>
      </c>
      <c r="C188" s="505" t="s">
        <v>1077</v>
      </c>
      <c r="D188" s="493" t="s">
        <v>1120</v>
      </c>
      <c r="E188" s="485" t="s">
        <v>759</v>
      </c>
      <c r="F188" s="520">
        <v>3</v>
      </c>
      <c r="G188" s="521">
        <v>0.3</v>
      </c>
      <c r="H188" s="501">
        <f t="shared" si="15"/>
        <v>0.9</v>
      </c>
    </row>
    <row r="189" spans="2:8" ht="15.75" thickBot="1">
      <c r="B189" s="504" t="s">
        <v>964</v>
      </c>
      <c r="C189" s="505" t="s">
        <v>1078</v>
      </c>
      <c r="D189" s="493" t="s">
        <v>1121</v>
      </c>
      <c r="E189" s="485" t="s">
        <v>759</v>
      </c>
      <c r="F189" s="520">
        <v>2.71</v>
      </c>
      <c r="G189" s="521">
        <v>1</v>
      </c>
      <c r="H189" s="501">
        <f t="shared" si="15"/>
        <v>2.71</v>
      </c>
    </row>
    <row r="190" spans="2:8" ht="15.75" thickBot="1">
      <c r="B190" s="504" t="s">
        <v>964</v>
      </c>
      <c r="C190" s="505" t="s">
        <v>1079</v>
      </c>
      <c r="D190" s="493" t="s">
        <v>1122</v>
      </c>
      <c r="E190" s="485" t="s">
        <v>759</v>
      </c>
      <c r="F190" s="520">
        <v>5.13</v>
      </c>
      <c r="G190" s="521">
        <v>1</v>
      </c>
      <c r="H190" s="501">
        <f t="shared" si="15"/>
        <v>5.13</v>
      </c>
    </row>
    <row r="191" spans="2:8" ht="15.75" thickBot="1">
      <c r="B191" s="504" t="s">
        <v>964</v>
      </c>
      <c r="C191" s="505" t="s">
        <v>1080</v>
      </c>
      <c r="D191" s="493" t="s">
        <v>1123</v>
      </c>
      <c r="E191" s="485" t="s">
        <v>970</v>
      </c>
      <c r="F191" s="520">
        <v>4.6100000000000003</v>
      </c>
      <c r="G191" s="521">
        <v>1.5</v>
      </c>
      <c r="H191" s="501">
        <f t="shared" si="15"/>
        <v>6.92</v>
      </c>
    </row>
    <row r="192" spans="2:8" ht="15.75" thickBot="1">
      <c r="B192" s="504" t="s">
        <v>964</v>
      </c>
      <c r="C192" s="505" t="s">
        <v>1081</v>
      </c>
      <c r="D192" s="493" t="s">
        <v>1124</v>
      </c>
      <c r="E192" s="485" t="s">
        <v>970</v>
      </c>
      <c r="F192" s="520">
        <v>10.35</v>
      </c>
      <c r="G192" s="521">
        <v>2</v>
      </c>
      <c r="H192" s="501">
        <f t="shared" si="15"/>
        <v>20.7</v>
      </c>
    </row>
    <row r="193" spans="2:8" ht="26.25" thickBot="1">
      <c r="B193" s="504" t="s">
        <v>964</v>
      </c>
      <c r="C193" s="505" t="s">
        <v>1082</v>
      </c>
      <c r="D193" s="493" t="s">
        <v>1125</v>
      </c>
      <c r="E193" s="485" t="s">
        <v>759</v>
      </c>
      <c r="F193" s="520">
        <v>39.130000000000003</v>
      </c>
      <c r="G193" s="521">
        <v>1</v>
      </c>
      <c r="H193" s="501">
        <f t="shared" si="15"/>
        <v>39.130000000000003</v>
      </c>
    </row>
    <row r="194" spans="2:8" ht="26.25" thickBot="1">
      <c r="B194" s="504" t="s">
        <v>964</v>
      </c>
      <c r="C194" s="505" t="s">
        <v>1083</v>
      </c>
      <c r="D194" s="493" t="s">
        <v>1126</v>
      </c>
      <c r="E194" s="485" t="s">
        <v>759</v>
      </c>
      <c r="F194" s="520">
        <v>28.72</v>
      </c>
      <c r="G194" s="521">
        <v>1</v>
      </c>
      <c r="H194" s="501">
        <f t="shared" si="15"/>
        <v>28.72</v>
      </c>
    </row>
    <row r="195" spans="2:8" ht="15.75" thickBot="1">
      <c r="B195" s="504" t="s">
        <v>964</v>
      </c>
      <c r="C195" s="505" t="s">
        <v>1084</v>
      </c>
      <c r="D195" s="493" t="s">
        <v>1127</v>
      </c>
      <c r="E195" s="485" t="s">
        <v>759</v>
      </c>
      <c r="F195" s="520">
        <v>399.75</v>
      </c>
      <c r="G195" s="521">
        <v>1</v>
      </c>
      <c r="H195" s="501">
        <f t="shared" si="15"/>
        <v>399.75</v>
      </c>
    </row>
    <row r="196" spans="2:8" ht="26.25" thickBot="1">
      <c r="B196" s="504" t="s">
        <v>962</v>
      </c>
      <c r="C196" s="505" t="s">
        <v>1051</v>
      </c>
      <c r="D196" s="493" t="s">
        <v>1128</v>
      </c>
      <c r="E196" s="485" t="s">
        <v>466</v>
      </c>
      <c r="F196" s="520">
        <v>20.04</v>
      </c>
      <c r="G196" s="521">
        <v>7.7</v>
      </c>
      <c r="H196" s="501">
        <f t="shared" si="15"/>
        <v>154.31</v>
      </c>
    </row>
    <row r="197" spans="2:8">
      <c r="B197" s="504" t="s">
        <v>962</v>
      </c>
      <c r="C197" s="505" t="s">
        <v>1052</v>
      </c>
      <c r="D197" s="493" t="s">
        <v>1129</v>
      </c>
      <c r="E197" s="485" t="s">
        <v>466</v>
      </c>
      <c r="F197" s="520">
        <v>26.41</v>
      </c>
      <c r="G197" s="521">
        <v>7.7</v>
      </c>
      <c r="H197" s="501">
        <f t="shared" si="15"/>
        <v>203.36</v>
      </c>
    </row>
    <row r="198" spans="2:8">
      <c r="B198" s="464"/>
      <c r="C198" s="677" t="s">
        <v>986</v>
      </c>
      <c r="D198" s="678"/>
      <c r="E198" s="678"/>
      <c r="F198" s="678"/>
      <c r="G198" s="679"/>
      <c r="H198" s="467">
        <f>SUM(H184:H197)</f>
        <v>948.70999999999992</v>
      </c>
    </row>
    <row r="199" spans="2:8" ht="15.75" thickBot="1">
      <c r="B199" s="507"/>
      <c r="C199" s="508" t="s">
        <v>991</v>
      </c>
      <c r="D199" s="509"/>
      <c r="E199" s="509"/>
      <c r="F199" s="509"/>
      <c r="G199" s="509"/>
      <c r="H199" s="510"/>
    </row>
  </sheetData>
  <mergeCells count="64">
    <mergeCell ref="B181:H181"/>
    <mergeCell ref="B182:C182"/>
    <mergeCell ref="D182:G182"/>
    <mergeCell ref="C198:G198"/>
    <mergeCell ref="C170:G170"/>
    <mergeCell ref="B173:H173"/>
    <mergeCell ref="B174:C174"/>
    <mergeCell ref="D174:G174"/>
    <mergeCell ref="C178:G178"/>
    <mergeCell ref="B149:C149"/>
    <mergeCell ref="D149:G149"/>
    <mergeCell ref="C156:G156"/>
    <mergeCell ref="B160:H160"/>
    <mergeCell ref="B161:C161"/>
    <mergeCell ref="D161:G161"/>
    <mergeCell ref="B136:H136"/>
    <mergeCell ref="B137:C137"/>
    <mergeCell ref="D137:G137"/>
    <mergeCell ref="C144:G144"/>
    <mergeCell ref="B148:H148"/>
    <mergeCell ref="C117:G117"/>
    <mergeCell ref="B120:H120"/>
    <mergeCell ref="B121:C121"/>
    <mergeCell ref="D121:G121"/>
    <mergeCell ref="C133:G133"/>
    <mergeCell ref="B96:C96"/>
    <mergeCell ref="D96:G96"/>
    <mergeCell ref="C105:G105"/>
    <mergeCell ref="B108:H108"/>
    <mergeCell ref="B109:C109"/>
    <mergeCell ref="D109:G109"/>
    <mergeCell ref="B79:H79"/>
    <mergeCell ref="B80:C80"/>
    <mergeCell ref="D80:G80"/>
    <mergeCell ref="C92:G92"/>
    <mergeCell ref="B95:H95"/>
    <mergeCell ref="C64:G64"/>
    <mergeCell ref="B67:H67"/>
    <mergeCell ref="B68:C68"/>
    <mergeCell ref="D68:G68"/>
    <mergeCell ref="C75:G75"/>
    <mergeCell ref="B52:C52"/>
    <mergeCell ref="D52:G52"/>
    <mergeCell ref="C56:G56"/>
    <mergeCell ref="B59:H59"/>
    <mergeCell ref="B60:C60"/>
    <mergeCell ref="D60:G60"/>
    <mergeCell ref="B43:H43"/>
    <mergeCell ref="B44:C44"/>
    <mergeCell ref="D44:G44"/>
    <mergeCell ref="C48:G48"/>
    <mergeCell ref="B51:H51"/>
    <mergeCell ref="C1:H1"/>
    <mergeCell ref="C2:H2"/>
    <mergeCell ref="C3:H3"/>
    <mergeCell ref="C4:H4"/>
    <mergeCell ref="D7:G7"/>
    <mergeCell ref="C16:G16"/>
    <mergeCell ref="D23:G23"/>
    <mergeCell ref="C40:G40"/>
    <mergeCell ref="B7:C7"/>
    <mergeCell ref="B6:H6"/>
    <mergeCell ref="B22:H22"/>
    <mergeCell ref="B23:C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landscape" r:id="rId1"/>
  <rowBreaks count="1" manualBreakCount="1">
    <brk id="20" max="8" man="1"/>
  </rowBreaks>
  <colBreaks count="1" manualBreakCount="1">
    <brk id="9" max="1048575" man="1"/>
  </colBreaks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B1:R40"/>
  <sheetViews>
    <sheetView showGridLines="0" view="pageBreakPreview" topLeftCell="A15" zoomScaleNormal="100" zoomScaleSheetLayoutView="100" workbookViewId="0">
      <selection activeCell="D19" sqref="D19"/>
    </sheetView>
  </sheetViews>
  <sheetFormatPr defaultRowHeight="15"/>
  <cols>
    <col min="1" max="1" width="1.5703125" style="434" customWidth="1"/>
    <col min="2" max="2" width="9.140625" style="434"/>
    <col min="3" max="3" width="8.5703125" style="434" customWidth="1"/>
    <col min="4" max="4" width="72.28515625" style="434" customWidth="1"/>
    <col min="5" max="5" width="8.140625" style="434" bestFit="1" customWidth="1"/>
    <col min="6" max="6" width="11.140625" style="434" customWidth="1"/>
    <col min="7" max="7" width="11.42578125" style="434" bestFit="1" customWidth="1"/>
    <col min="8" max="8" width="14.5703125" style="434" bestFit="1" customWidth="1"/>
    <col min="9" max="9" width="1.85546875" style="458" customWidth="1"/>
    <col min="10" max="259" width="9.140625" style="434"/>
    <col min="260" max="260" width="14.5703125" style="434" customWidth="1"/>
    <col min="261" max="261" width="72.28515625" style="434" customWidth="1"/>
    <col min="262" max="262" width="12.85546875" style="434" customWidth="1"/>
    <col min="263" max="263" width="20.140625" style="434" customWidth="1"/>
    <col min="264" max="264" width="14.28515625" style="434" customWidth="1"/>
    <col min="265" max="265" width="15.5703125" style="434" customWidth="1"/>
    <col min="266" max="515" width="9.140625" style="434"/>
    <col min="516" max="516" width="14.5703125" style="434" customWidth="1"/>
    <col min="517" max="517" width="72.28515625" style="434" customWidth="1"/>
    <col min="518" max="518" width="12.85546875" style="434" customWidth="1"/>
    <col min="519" max="519" width="20.140625" style="434" customWidth="1"/>
    <col min="520" max="520" width="14.28515625" style="434" customWidth="1"/>
    <col min="521" max="521" width="15.5703125" style="434" customWidth="1"/>
    <col min="522" max="771" width="9.140625" style="434"/>
    <col min="772" max="772" width="14.5703125" style="434" customWidth="1"/>
    <col min="773" max="773" width="72.28515625" style="434" customWidth="1"/>
    <col min="774" max="774" width="12.85546875" style="434" customWidth="1"/>
    <col min="775" max="775" width="20.140625" style="434" customWidth="1"/>
    <col min="776" max="776" width="14.28515625" style="434" customWidth="1"/>
    <col min="777" max="777" width="15.5703125" style="434" customWidth="1"/>
    <col min="778" max="1027" width="9.140625" style="434"/>
    <col min="1028" max="1028" width="14.5703125" style="434" customWidth="1"/>
    <col min="1029" max="1029" width="72.28515625" style="434" customWidth="1"/>
    <col min="1030" max="1030" width="12.85546875" style="434" customWidth="1"/>
    <col min="1031" max="1031" width="20.140625" style="434" customWidth="1"/>
    <col min="1032" max="1032" width="14.28515625" style="434" customWidth="1"/>
    <col min="1033" max="1033" width="15.5703125" style="434" customWidth="1"/>
    <col min="1034" max="1283" width="9.140625" style="434"/>
    <col min="1284" max="1284" width="14.5703125" style="434" customWidth="1"/>
    <col min="1285" max="1285" width="72.28515625" style="434" customWidth="1"/>
    <col min="1286" max="1286" width="12.85546875" style="434" customWidth="1"/>
    <col min="1287" max="1287" width="20.140625" style="434" customWidth="1"/>
    <col min="1288" max="1288" width="14.28515625" style="434" customWidth="1"/>
    <col min="1289" max="1289" width="15.5703125" style="434" customWidth="1"/>
    <col min="1290" max="1539" width="9.140625" style="434"/>
    <col min="1540" max="1540" width="14.5703125" style="434" customWidth="1"/>
    <col min="1541" max="1541" width="72.28515625" style="434" customWidth="1"/>
    <col min="1542" max="1542" width="12.85546875" style="434" customWidth="1"/>
    <col min="1543" max="1543" width="20.140625" style="434" customWidth="1"/>
    <col min="1544" max="1544" width="14.28515625" style="434" customWidth="1"/>
    <col min="1545" max="1545" width="15.5703125" style="434" customWidth="1"/>
    <col min="1546" max="1795" width="9.140625" style="434"/>
    <col min="1796" max="1796" width="14.5703125" style="434" customWidth="1"/>
    <col min="1797" max="1797" width="72.28515625" style="434" customWidth="1"/>
    <col min="1798" max="1798" width="12.85546875" style="434" customWidth="1"/>
    <col min="1799" max="1799" width="20.140625" style="434" customWidth="1"/>
    <col min="1800" max="1800" width="14.28515625" style="434" customWidth="1"/>
    <col min="1801" max="1801" width="15.5703125" style="434" customWidth="1"/>
    <col min="1802" max="2051" width="9.140625" style="434"/>
    <col min="2052" max="2052" width="14.5703125" style="434" customWidth="1"/>
    <col min="2053" max="2053" width="72.28515625" style="434" customWidth="1"/>
    <col min="2054" max="2054" width="12.85546875" style="434" customWidth="1"/>
    <col min="2055" max="2055" width="20.140625" style="434" customWidth="1"/>
    <col min="2056" max="2056" width="14.28515625" style="434" customWidth="1"/>
    <col min="2057" max="2057" width="15.5703125" style="434" customWidth="1"/>
    <col min="2058" max="2307" width="9.140625" style="434"/>
    <col min="2308" max="2308" width="14.5703125" style="434" customWidth="1"/>
    <col min="2309" max="2309" width="72.28515625" style="434" customWidth="1"/>
    <col min="2310" max="2310" width="12.85546875" style="434" customWidth="1"/>
    <col min="2311" max="2311" width="20.140625" style="434" customWidth="1"/>
    <col min="2312" max="2312" width="14.28515625" style="434" customWidth="1"/>
    <col min="2313" max="2313" width="15.5703125" style="434" customWidth="1"/>
    <col min="2314" max="2563" width="9.140625" style="434"/>
    <col min="2564" max="2564" width="14.5703125" style="434" customWidth="1"/>
    <col min="2565" max="2565" width="72.28515625" style="434" customWidth="1"/>
    <col min="2566" max="2566" width="12.85546875" style="434" customWidth="1"/>
    <col min="2567" max="2567" width="20.140625" style="434" customWidth="1"/>
    <col min="2568" max="2568" width="14.28515625" style="434" customWidth="1"/>
    <col min="2569" max="2569" width="15.5703125" style="434" customWidth="1"/>
    <col min="2570" max="2819" width="9.140625" style="434"/>
    <col min="2820" max="2820" width="14.5703125" style="434" customWidth="1"/>
    <col min="2821" max="2821" width="72.28515625" style="434" customWidth="1"/>
    <col min="2822" max="2822" width="12.85546875" style="434" customWidth="1"/>
    <col min="2823" max="2823" width="20.140625" style="434" customWidth="1"/>
    <col min="2824" max="2824" width="14.28515625" style="434" customWidth="1"/>
    <col min="2825" max="2825" width="15.5703125" style="434" customWidth="1"/>
    <col min="2826" max="3075" width="9.140625" style="434"/>
    <col min="3076" max="3076" width="14.5703125" style="434" customWidth="1"/>
    <col min="3077" max="3077" width="72.28515625" style="434" customWidth="1"/>
    <col min="3078" max="3078" width="12.85546875" style="434" customWidth="1"/>
    <col min="3079" max="3079" width="20.140625" style="434" customWidth="1"/>
    <col min="3080" max="3080" width="14.28515625" style="434" customWidth="1"/>
    <col min="3081" max="3081" width="15.5703125" style="434" customWidth="1"/>
    <col min="3082" max="3331" width="9.140625" style="434"/>
    <col min="3332" max="3332" width="14.5703125" style="434" customWidth="1"/>
    <col min="3333" max="3333" width="72.28515625" style="434" customWidth="1"/>
    <col min="3334" max="3334" width="12.85546875" style="434" customWidth="1"/>
    <col min="3335" max="3335" width="20.140625" style="434" customWidth="1"/>
    <col min="3336" max="3336" width="14.28515625" style="434" customWidth="1"/>
    <col min="3337" max="3337" width="15.5703125" style="434" customWidth="1"/>
    <col min="3338" max="3587" width="9.140625" style="434"/>
    <col min="3588" max="3588" width="14.5703125" style="434" customWidth="1"/>
    <col min="3589" max="3589" width="72.28515625" style="434" customWidth="1"/>
    <col min="3590" max="3590" width="12.85546875" style="434" customWidth="1"/>
    <col min="3591" max="3591" width="20.140625" style="434" customWidth="1"/>
    <col min="3592" max="3592" width="14.28515625" style="434" customWidth="1"/>
    <col min="3593" max="3593" width="15.5703125" style="434" customWidth="1"/>
    <col min="3594" max="3843" width="9.140625" style="434"/>
    <col min="3844" max="3844" width="14.5703125" style="434" customWidth="1"/>
    <col min="3845" max="3845" width="72.28515625" style="434" customWidth="1"/>
    <col min="3846" max="3846" width="12.85546875" style="434" customWidth="1"/>
    <col min="3847" max="3847" width="20.140625" style="434" customWidth="1"/>
    <col min="3848" max="3848" width="14.28515625" style="434" customWidth="1"/>
    <col min="3849" max="3849" width="15.5703125" style="434" customWidth="1"/>
    <col min="3850" max="4099" width="9.140625" style="434"/>
    <col min="4100" max="4100" width="14.5703125" style="434" customWidth="1"/>
    <col min="4101" max="4101" width="72.28515625" style="434" customWidth="1"/>
    <col min="4102" max="4102" width="12.85546875" style="434" customWidth="1"/>
    <col min="4103" max="4103" width="20.140625" style="434" customWidth="1"/>
    <col min="4104" max="4104" width="14.28515625" style="434" customWidth="1"/>
    <col min="4105" max="4105" width="15.5703125" style="434" customWidth="1"/>
    <col min="4106" max="4355" width="9.140625" style="434"/>
    <col min="4356" max="4356" width="14.5703125" style="434" customWidth="1"/>
    <col min="4357" max="4357" width="72.28515625" style="434" customWidth="1"/>
    <col min="4358" max="4358" width="12.85546875" style="434" customWidth="1"/>
    <col min="4359" max="4359" width="20.140625" style="434" customWidth="1"/>
    <col min="4360" max="4360" width="14.28515625" style="434" customWidth="1"/>
    <col min="4361" max="4361" width="15.5703125" style="434" customWidth="1"/>
    <col min="4362" max="4611" width="9.140625" style="434"/>
    <col min="4612" max="4612" width="14.5703125" style="434" customWidth="1"/>
    <col min="4613" max="4613" width="72.28515625" style="434" customWidth="1"/>
    <col min="4614" max="4614" width="12.85546875" style="434" customWidth="1"/>
    <col min="4615" max="4615" width="20.140625" style="434" customWidth="1"/>
    <col min="4616" max="4616" width="14.28515625" style="434" customWidth="1"/>
    <col min="4617" max="4617" width="15.5703125" style="434" customWidth="1"/>
    <col min="4618" max="4867" width="9.140625" style="434"/>
    <col min="4868" max="4868" width="14.5703125" style="434" customWidth="1"/>
    <col min="4869" max="4869" width="72.28515625" style="434" customWidth="1"/>
    <col min="4870" max="4870" width="12.85546875" style="434" customWidth="1"/>
    <col min="4871" max="4871" width="20.140625" style="434" customWidth="1"/>
    <col min="4872" max="4872" width="14.28515625" style="434" customWidth="1"/>
    <col min="4873" max="4873" width="15.5703125" style="434" customWidth="1"/>
    <col min="4874" max="5123" width="9.140625" style="434"/>
    <col min="5124" max="5124" width="14.5703125" style="434" customWidth="1"/>
    <col min="5125" max="5125" width="72.28515625" style="434" customWidth="1"/>
    <col min="5126" max="5126" width="12.85546875" style="434" customWidth="1"/>
    <col min="5127" max="5127" width="20.140625" style="434" customWidth="1"/>
    <col min="5128" max="5128" width="14.28515625" style="434" customWidth="1"/>
    <col min="5129" max="5129" width="15.5703125" style="434" customWidth="1"/>
    <col min="5130" max="5379" width="9.140625" style="434"/>
    <col min="5380" max="5380" width="14.5703125" style="434" customWidth="1"/>
    <col min="5381" max="5381" width="72.28515625" style="434" customWidth="1"/>
    <col min="5382" max="5382" width="12.85546875" style="434" customWidth="1"/>
    <col min="5383" max="5383" width="20.140625" style="434" customWidth="1"/>
    <col min="5384" max="5384" width="14.28515625" style="434" customWidth="1"/>
    <col min="5385" max="5385" width="15.5703125" style="434" customWidth="1"/>
    <col min="5386" max="5635" width="9.140625" style="434"/>
    <col min="5636" max="5636" width="14.5703125" style="434" customWidth="1"/>
    <col min="5637" max="5637" width="72.28515625" style="434" customWidth="1"/>
    <col min="5638" max="5638" width="12.85546875" style="434" customWidth="1"/>
    <col min="5639" max="5639" width="20.140625" style="434" customWidth="1"/>
    <col min="5640" max="5640" width="14.28515625" style="434" customWidth="1"/>
    <col min="5641" max="5641" width="15.5703125" style="434" customWidth="1"/>
    <col min="5642" max="5891" width="9.140625" style="434"/>
    <col min="5892" max="5892" width="14.5703125" style="434" customWidth="1"/>
    <col min="5893" max="5893" width="72.28515625" style="434" customWidth="1"/>
    <col min="5894" max="5894" width="12.85546875" style="434" customWidth="1"/>
    <col min="5895" max="5895" width="20.140625" style="434" customWidth="1"/>
    <col min="5896" max="5896" width="14.28515625" style="434" customWidth="1"/>
    <col min="5897" max="5897" width="15.5703125" style="434" customWidth="1"/>
    <col min="5898" max="6147" width="9.140625" style="434"/>
    <col min="6148" max="6148" width="14.5703125" style="434" customWidth="1"/>
    <col min="6149" max="6149" width="72.28515625" style="434" customWidth="1"/>
    <col min="6150" max="6150" width="12.85546875" style="434" customWidth="1"/>
    <col min="6151" max="6151" width="20.140625" style="434" customWidth="1"/>
    <col min="6152" max="6152" width="14.28515625" style="434" customWidth="1"/>
    <col min="6153" max="6153" width="15.5703125" style="434" customWidth="1"/>
    <col min="6154" max="6403" width="9.140625" style="434"/>
    <col min="6404" max="6404" width="14.5703125" style="434" customWidth="1"/>
    <col min="6405" max="6405" width="72.28515625" style="434" customWidth="1"/>
    <col min="6406" max="6406" width="12.85546875" style="434" customWidth="1"/>
    <col min="6407" max="6407" width="20.140625" style="434" customWidth="1"/>
    <col min="6408" max="6408" width="14.28515625" style="434" customWidth="1"/>
    <col min="6409" max="6409" width="15.5703125" style="434" customWidth="1"/>
    <col min="6410" max="6659" width="9.140625" style="434"/>
    <col min="6660" max="6660" width="14.5703125" style="434" customWidth="1"/>
    <col min="6661" max="6661" width="72.28515625" style="434" customWidth="1"/>
    <col min="6662" max="6662" width="12.85546875" style="434" customWidth="1"/>
    <col min="6663" max="6663" width="20.140625" style="434" customWidth="1"/>
    <col min="6664" max="6664" width="14.28515625" style="434" customWidth="1"/>
    <col min="6665" max="6665" width="15.5703125" style="434" customWidth="1"/>
    <col min="6666" max="6915" width="9.140625" style="434"/>
    <col min="6916" max="6916" width="14.5703125" style="434" customWidth="1"/>
    <col min="6917" max="6917" width="72.28515625" style="434" customWidth="1"/>
    <col min="6918" max="6918" width="12.85546875" style="434" customWidth="1"/>
    <col min="6919" max="6919" width="20.140625" style="434" customWidth="1"/>
    <col min="6920" max="6920" width="14.28515625" style="434" customWidth="1"/>
    <col min="6921" max="6921" width="15.5703125" style="434" customWidth="1"/>
    <col min="6922" max="7171" width="9.140625" style="434"/>
    <col min="7172" max="7172" width="14.5703125" style="434" customWidth="1"/>
    <col min="7173" max="7173" width="72.28515625" style="434" customWidth="1"/>
    <col min="7174" max="7174" width="12.85546875" style="434" customWidth="1"/>
    <col min="7175" max="7175" width="20.140625" style="434" customWidth="1"/>
    <col min="7176" max="7176" width="14.28515625" style="434" customWidth="1"/>
    <col min="7177" max="7177" width="15.5703125" style="434" customWidth="1"/>
    <col min="7178" max="7427" width="9.140625" style="434"/>
    <col min="7428" max="7428" width="14.5703125" style="434" customWidth="1"/>
    <col min="7429" max="7429" width="72.28515625" style="434" customWidth="1"/>
    <col min="7430" max="7430" width="12.85546875" style="434" customWidth="1"/>
    <col min="7431" max="7431" width="20.140625" style="434" customWidth="1"/>
    <col min="7432" max="7432" width="14.28515625" style="434" customWidth="1"/>
    <col min="7433" max="7433" width="15.5703125" style="434" customWidth="1"/>
    <col min="7434" max="7683" width="9.140625" style="434"/>
    <col min="7684" max="7684" width="14.5703125" style="434" customWidth="1"/>
    <col min="7685" max="7685" width="72.28515625" style="434" customWidth="1"/>
    <col min="7686" max="7686" width="12.85546875" style="434" customWidth="1"/>
    <col min="7687" max="7687" width="20.140625" style="434" customWidth="1"/>
    <col min="7688" max="7688" width="14.28515625" style="434" customWidth="1"/>
    <col min="7689" max="7689" width="15.5703125" style="434" customWidth="1"/>
    <col min="7690" max="7939" width="9.140625" style="434"/>
    <col min="7940" max="7940" width="14.5703125" style="434" customWidth="1"/>
    <col min="7941" max="7941" width="72.28515625" style="434" customWidth="1"/>
    <col min="7942" max="7942" width="12.85546875" style="434" customWidth="1"/>
    <col min="7943" max="7943" width="20.140625" style="434" customWidth="1"/>
    <col min="7944" max="7944" width="14.28515625" style="434" customWidth="1"/>
    <col min="7945" max="7945" width="15.5703125" style="434" customWidth="1"/>
    <col min="7946" max="8195" width="9.140625" style="434"/>
    <col min="8196" max="8196" width="14.5703125" style="434" customWidth="1"/>
    <col min="8197" max="8197" width="72.28515625" style="434" customWidth="1"/>
    <col min="8198" max="8198" width="12.85546875" style="434" customWidth="1"/>
    <col min="8199" max="8199" width="20.140625" style="434" customWidth="1"/>
    <col min="8200" max="8200" width="14.28515625" style="434" customWidth="1"/>
    <col min="8201" max="8201" width="15.5703125" style="434" customWidth="1"/>
    <col min="8202" max="8451" width="9.140625" style="434"/>
    <col min="8452" max="8452" width="14.5703125" style="434" customWidth="1"/>
    <col min="8453" max="8453" width="72.28515625" style="434" customWidth="1"/>
    <col min="8454" max="8454" width="12.85546875" style="434" customWidth="1"/>
    <col min="8455" max="8455" width="20.140625" style="434" customWidth="1"/>
    <col min="8456" max="8456" width="14.28515625" style="434" customWidth="1"/>
    <col min="8457" max="8457" width="15.5703125" style="434" customWidth="1"/>
    <col min="8458" max="8707" width="9.140625" style="434"/>
    <col min="8708" max="8708" width="14.5703125" style="434" customWidth="1"/>
    <col min="8709" max="8709" width="72.28515625" style="434" customWidth="1"/>
    <col min="8710" max="8710" width="12.85546875" style="434" customWidth="1"/>
    <col min="8711" max="8711" width="20.140625" style="434" customWidth="1"/>
    <col min="8712" max="8712" width="14.28515625" style="434" customWidth="1"/>
    <col min="8713" max="8713" width="15.5703125" style="434" customWidth="1"/>
    <col min="8714" max="8963" width="9.140625" style="434"/>
    <col min="8964" max="8964" width="14.5703125" style="434" customWidth="1"/>
    <col min="8965" max="8965" width="72.28515625" style="434" customWidth="1"/>
    <col min="8966" max="8966" width="12.85546875" style="434" customWidth="1"/>
    <col min="8967" max="8967" width="20.140625" style="434" customWidth="1"/>
    <col min="8968" max="8968" width="14.28515625" style="434" customWidth="1"/>
    <col min="8969" max="8969" width="15.5703125" style="434" customWidth="1"/>
    <col min="8970" max="9219" width="9.140625" style="434"/>
    <col min="9220" max="9220" width="14.5703125" style="434" customWidth="1"/>
    <col min="9221" max="9221" width="72.28515625" style="434" customWidth="1"/>
    <col min="9222" max="9222" width="12.85546875" style="434" customWidth="1"/>
    <col min="9223" max="9223" width="20.140625" style="434" customWidth="1"/>
    <col min="9224" max="9224" width="14.28515625" style="434" customWidth="1"/>
    <col min="9225" max="9225" width="15.5703125" style="434" customWidth="1"/>
    <col min="9226" max="9475" width="9.140625" style="434"/>
    <col min="9476" max="9476" width="14.5703125" style="434" customWidth="1"/>
    <col min="9477" max="9477" width="72.28515625" style="434" customWidth="1"/>
    <col min="9478" max="9478" width="12.85546875" style="434" customWidth="1"/>
    <col min="9479" max="9479" width="20.140625" style="434" customWidth="1"/>
    <col min="9480" max="9480" width="14.28515625" style="434" customWidth="1"/>
    <col min="9481" max="9481" width="15.5703125" style="434" customWidth="1"/>
    <col min="9482" max="9731" width="9.140625" style="434"/>
    <col min="9732" max="9732" width="14.5703125" style="434" customWidth="1"/>
    <col min="9733" max="9733" width="72.28515625" style="434" customWidth="1"/>
    <col min="9734" max="9734" width="12.85546875" style="434" customWidth="1"/>
    <col min="9735" max="9735" width="20.140625" style="434" customWidth="1"/>
    <col min="9736" max="9736" width="14.28515625" style="434" customWidth="1"/>
    <col min="9737" max="9737" width="15.5703125" style="434" customWidth="1"/>
    <col min="9738" max="9987" width="9.140625" style="434"/>
    <col min="9988" max="9988" width="14.5703125" style="434" customWidth="1"/>
    <col min="9989" max="9989" width="72.28515625" style="434" customWidth="1"/>
    <col min="9990" max="9990" width="12.85546875" style="434" customWidth="1"/>
    <col min="9991" max="9991" width="20.140625" style="434" customWidth="1"/>
    <col min="9992" max="9992" width="14.28515625" style="434" customWidth="1"/>
    <col min="9993" max="9993" width="15.5703125" style="434" customWidth="1"/>
    <col min="9994" max="10243" width="9.140625" style="434"/>
    <col min="10244" max="10244" width="14.5703125" style="434" customWidth="1"/>
    <col min="10245" max="10245" width="72.28515625" style="434" customWidth="1"/>
    <col min="10246" max="10246" width="12.85546875" style="434" customWidth="1"/>
    <col min="10247" max="10247" width="20.140625" style="434" customWidth="1"/>
    <col min="10248" max="10248" width="14.28515625" style="434" customWidth="1"/>
    <col min="10249" max="10249" width="15.5703125" style="434" customWidth="1"/>
    <col min="10250" max="10499" width="9.140625" style="434"/>
    <col min="10500" max="10500" width="14.5703125" style="434" customWidth="1"/>
    <col min="10501" max="10501" width="72.28515625" style="434" customWidth="1"/>
    <col min="10502" max="10502" width="12.85546875" style="434" customWidth="1"/>
    <col min="10503" max="10503" width="20.140625" style="434" customWidth="1"/>
    <col min="10504" max="10504" width="14.28515625" style="434" customWidth="1"/>
    <col min="10505" max="10505" width="15.5703125" style="434" customWidth="1"/>
    <col min="10506" max="10755" width="9.140625" style="434"/>
    <col min="10756" max="10756" width="14.5703125" style="434" customWidth="1"/>
    <col min="10757" max="10757" width="72.28515625" style="434" customWidth="1"/>
    <col min="10758" max="10758" width="12.85546875" style="434" customWidth="1"/>
    <col min="10759" max="10759" width="20.140625" style="434" customWidth="1"/>
    <col min="10760" max="10760" width="14.28515625" style="434" customWidth="1"/>
    <col min="10761" max="10761" width="15.5703125" style="434" customWidth="1"/>
    <col min="10762" max="11011" width="9.140625" style="434"/>
    <col min="11012" max="11012" width="14.5703125" style="434" customWidth="1"/>
    <col min="11013" max="11013" width="72.28515625" style="434" customWidth="1"/>
    <col min="11014" max="11014" width="12.85546875" style="434" customWidth="1"/>
    <col min="11015" max="11015" width="20.140625" style="434" customWidth="1"/>
    <col min="11016" max="11016" width="14.28515625" style="434" customWidth="1"/>
    <col min="11017" max="11017" width="15.5703125" style="434" customWidth="1"/>
    <col min="11018" max="11267" width="9.140625" style="434"/>
    <col min="11268" max="11268" width="14.5703125" style="434" customWidth="1"/>
    <col min="11269" max="11269" width="72.28515625" style="434" customWidth="1"/>
    <col min="11270" max="11270" width="12.85546875" style="434" customWidth="1"/>
    <col min="11271" max="11271" width="20.140625" style="434" customWidth="1"/>
    <col min="11272" max="11272" width="14.28515625" style="434" customWidth="1"/>
    <col min="11273" max="11273" width="15.5703125" style="434" customWidth="1"/>
    <col min="11274" max="11523" width="9.140625" style="434"/>
    <col min="11524" max="11524" width="14.5703125" style="434" customWidth="1"/>
    <col min="11525" max="11525" width="72.28515625" style="434" customWidth="1"/>
    <col min="11526" max="11526" width="12.85546875" style="434" customWidth="1"/>
    <col min="11527" max="11527" width="20.140625" style="434" customWidth="1"/>
    <col min="11528" max="11528" width="14.28515625" style="434" customWidth="1"/>
    <col min="11529" max="11529" width="15.5703125" style="434" customWidth="1"/>
    <col min="11530" max="11779" width="9.140625" style="434"/>
    <col min="11780" max="11780" width="14.5703125" style="434" customWidth="1"/>
    <col min="11781" max="11781" width="72.28515625" style="434" customWidth="1"/>
    <col min="11782" max="11782" width="12.85546875" style="434" customWidth="1"/>
    <col min="11783" max="11783" width="20.140625" style="434" customWidth="1"/>
    <col min="11784" max="11784" width="14.28515625" style="434" customWidth="1"/>
    <col min="11785" max="11785" width="15.5703125" style="434" customWidth="1"/>
    <col min="11786" max="12035" width="9.140625" style="434"/>
    <col min="12036" max="12036" width="14.5703125" style="434" customWidth="1"/>
    <col min="12037" max="12037" width="72.28515625" style="434" customWidth="1"/>
    <col min="12038" max="12038" width="12.85546875" style="434" customWidth="1"/>
    <col min="12039" max="12039" width="20.140625" style="434" customWidth="1"/>
    <col min="12040" max="12040" width="14.28515625" style="434" customWidth="1"/>
    <col min="12041" max="12041" width="15.5703125" style="434" customWidth="1"/>
    <col min="12042" max="12291" width="9.140625" style="434"/>
    <col min="12292" max="12292" width="14.5703125" style="434" customWidth="1"/>
    <col min="12293" max="12293" width="72.28515625" style="434" customWidth="1"/>
    <col min="12294" max="12294" width="12.85546875" style="434" customWidth="1"/>
    <col min="12295" max="12295" width="20.140625" style="434" customWidth="1"/>
    <col min="12296" max="12296" width="14.28515625" style="434" customWidth="1"/>
    <col min="12297" max="12297" width="15.5703125" style="434" customWidth="1"/>
    <col min="12298" max="12547" width="9.140625" style="434"/>
    <col min="12548" max="12548" width="14.5703125" style="434" customWidth="1"/>
    <col min="12549" max="12549" width="72.28515625" style="434" customWidth="1"/>
    <col min="12550" max="12550" width="12.85546875" style="434" customWidth="1"/>
    <col min="12551" max="12551" width="20.140625" style="434" customWidth="1"/>
    <col min="12552" max="12552" width="14.28515625" style="434" customWidth="1"/>
    <col min="12553" max="12553" width="15.5703125" style="434" customWidth="1"/>
    <col min="12554" max="12803" width="9.140625" style="434"/>
    <col min="12804" max="12804" width="14.5703125" style="434" customWidth="1"/>
    <col min="12805" max="12805" width="72.28515625" style="434" customWidth="1"/>
    <col min="12806" max="12806" width="12.85546875" style="434" customWidth="1"/>
    <col min="12807" max="12807" width="20.140625" style="434" customWidth="1"/>
    <col min="12808" max="12808" width="14.28515625" style="434" customWidth="1"/>
    <col min="12809" max="12809" width="15.5703125" style="434" customWidth="1"/>
    <col min="12810" max="13059" width="9.140625" style="434"/>
    <col min="13060" max="13060" width="14.5703125" style="434" customWidth="1"/>
    <col min="13061" max="13061" width="72.28515625" style="434" customWidth="1"/>
    <col min="13062" max="13062" width="12.85546875" style="434" customWidth="1"/>
    <col min="13063" max="13063" width="20.140625" style="434" customWidth="1"/>
    <col min="13064" max="13064" width="14.28515625" style="434" customWidth="1"/>
    <col min="13065" max="13065" width="15.5703125" style="434" customWidth="1"/>
    <col min="13066" max="13315" width="9.140625" style="434"/>
    <col min="13316" max="13316" width="14.5703125" style="434" customWidth="1"/>
    <col min="13317" max="13317" width="72.28515625" style="434" customWidth="1"/>
    <col min="13318" max="13318" width="12.85546875" style="434" customWidth="1"/>
    <col min="13319" max="13319" width="20.140625" style="434" customWidth="1"/>
    <col min="13320" max="13320" width="14.28515625" style="434" customWidth="1"/>
    <col min="13321" max="13321" width="15.5703125" style="434" customWidth="1"/>
    <col min="13322" max="13571" width="9.140625" style="434"/>
    <col min="13572" max="13572" width="14.5703125" style="434" customWidth="1"/>
    <col min="13573" max="13573" width="72.28515625" style="434" customWidth="1"/>
    <col min="13574" max="13574" width="12.85546875" style="434" customWidth="1"/>
    <col min="13575" max="13575" width="20.140625" style="434" customWidth="1"/>
    <col min="13576" max="13576" width="14.28515625" style="434" customWidth="1"/>
    <col min="13577" max="13577" width="15.5703125" style="434" customWidth="1"/>
    <col min="13578" max="13827" width="9.140625" style="434"/>
    <col min="13828" max="13828" width="14.5703125" style="434" customWidth="1"/>
    <col min="13829" max="13829" width="72.28515625" style="434" customWidth="1"/>
    <col min="13830" max="13830" width="12.85546875" style="434" customWidth="1"/>
    <col min="13831" max="13831" width="20.140625" style="434" customWidth="1"/>
    <col min="13832" max="13832" width="14.28515625" style="434" customWidth="1"/>
    <col min="13833" max="13833" width="15.5703125" style="434" customWidth="1"/>
    <col min="13834" max="14083" width="9.140625" style="434"/>
    <col min="14084" max="14084" width="14.5703125" style="434" customWidth="1"/>
    <col min="14085" max="14085" width="72.28515625" style="434" customWidth="1"/>
    <col min="14086" max="14086" width="12.85546875" style="434" customWidth="1"/>
    <col min="14087" max="14087" width="20.140625" style="434" customWidth="1"/>
    <col min="14088" max="14088" width="14.28515625" style="434" customWidth="1"/>
    <col min="14089" max="14089" width="15.5703125" style="434" customWidth="1"/>
    <col min="14090" max="14339" width="9.140625" style="434"/>
    <col min="14340" max="14340" width="14.5703125" style="434" customWidth="1"/>
    <col min="14341" max="14341" width="72.28515625" style="434" customWidth="1"/>
    <col min="14342" max="14342" width="12.85546875" style="434" customWidth="1"/>
    <col min="14343" max="14343" width="20.140625" style="434" customWidth="1"/>
    <col min="14344" max="14344" width="14.28515625" style="434" customWidth="1"/>
    <col min="14345" max="14345" width="15.5703125" style="434" customWidth="1"/>
    <col min="14346" max="14595" width="9.140625" style="434"/>
    <col min="14596" max="14596" width="14.5703125" style="434" customWidth="1"/>
    <col min="14597" max="14597" width="72.28515625" style="434" customWidth="1"/>
    <col min="14598" max="14598" width="12.85546875" style="434" customWidth="1"/>
    <col min="14599" max="14599" width="20.140625" style="434" customWidth="1"/>
    <col min="14600" max="14600" width="14.28515625" style="434" customWidth="1"/>
    <col min="14601" max="14601" width="15.5703125" style="434" customWidth="1"/>
    <col min="14602" max="14851" width="9.140625" style="434"/>
    <col min="14852" max="14852" width="14.5703125" style="434" customWidth="1"/>
    <col min="14853" max="14853" width="72.28515625" style="434" customWidth="1"/>
    <col min="14854" max="14854" width="12.85546875" style="434" customWidth="1"/>
    <col min="14855" max="14855" width="20.140625" style="434" customWidth="1"/>
    <col min="14856" max="14856" width="14.28515625" style="434" customWidth="1"/>
    <col min="14857" max="14857" width="15.5703125" style="434" customWidth="1"/>
    <col min="14858" max="15107" width="9.140625" style="434"/>
    <col min="15108" max="15108" width="14.5703125" style="434" customWidth="1"/>
    <col min="15109" max="15109" width="72.28515625" style="434" customWidth="1"/>
    <col min="15110" max="15110" width="12.85546875" style="434" customWidth="1"/>
    <col min="15111" max="15111" width="20.140625" style="434" customWidth="1"/>
    <col min="15112" max="15112" width="14.28515625" style="434" customWidth="1"/>
    <col min="15113" max="15113" width="15.5703125" style="434" customWidth="1"/>
    <col min="15114" max="15363" width="9.140625" style="434"/>
    <col min="15364" max="15364" width="14.5703125" style="434" customWidth="1"/>
    <col min="15365" max="15365" width="72.28515625" style="434" customWidth="1"/>
    <col min="15366" max="15366" width="12.85546875" style="434" customWidth="1"/>
    <col min="15367" max="15367" width="20.140625" style="434" customWidth="1"/>
    <col min="15368" max="15368" width="14.28515625" style="434" customWidth="1"/>
    <col min="15369" max="15369" width="15.5703125" style="434" customWidth="1"/>
    <col min="15370" max="15619" width="9.140625" style="434"/>
    <col min="15620" max="15620" width="14.5703125" style="434" customWidth="1"/>
    <col min="15621" max="15621" width="72.28515625" style="434" customWidth="1"/>
    <col min="15622" max="15622" width="12.85546875" style="434" customWidth="1"/>
    <col min="15623" max="15623" width="20.140625" style="434" customWidth="1"/>
    <col min="15624" max="15624" width="14.28515625" style="434" customWidth="1"/>
    <col min="15625" max="15625" width="15.5703125" style="434" customWidth="1"/>
    <col min="15626" max="15875" width="9.140625" style="434"/>
    <col min="15876" max="15876" width="14.5703125" style="434" customWidth="1"/>
    <col min="15877" max="15877" width="72.28515625" style="434" customWidth="1"/>
    <col min="15878" max="15878" width="12.85546875" style="434" customWidth="1"/>
    <col min="15879" max="15879" width="20.140625" style="434" customWidth="1"/>
    <col min="15880" max="15880" width="14.28515625" style="434" customWidth="1"/>
    <col min="15881" max="15881" width="15.5703125" style="434" customWidth="1"/>
    <col min="15882" max="16131" width="9.140625" style="434"/>
    <col min="16132" max="16132" width="14.5703125" style="434" customWidth="1"/>
    <col min="16133" max="16133" width="72.28515625" style="434" customWidth="1"/>
    <col min="16134" max="16134" width="12.85546875" style="434" customWidth="1"/>
    <col min="16135" max="16135" width="20.140625" style="434" customWidth="1"/>
    <col min="16136" max="16136" width="14.28515625" style="434" customWidth="1"/>
    <col min="16137" max="16137" width="15.5703125" style="434" customWidth="1"/>
    <col min="16138" max="16384" width="9.140625" style="434"/>
  </cols>
  <sheetData>
    <row r="1" spans="2:18">
      <c r="B1" s="470"/>
      <c r="C1" s="686" t="s">
        <v>391</v>
      </c>
      <c r="D1" s="686"/>
      <c r="E1" s="686"/>
      <c r="F1" s="686"/>
      <c r="G1" s="686"/>
      <c r="H1" s="686"/>
      <c r="I1" s="449"/>
      <c r="J1" s="433"/>
      <c r="K1" s="433"/>
      <c r="L1" s="433"/>
    </row>
    <row r="2" spans="2:18" ht="18.75">
      <c r="B2" s="470"/>
      <c r="C2" s="687" t="s">
        <v>392</v>
      </c>
      <c r="D2" s="687"/>
      <c r="E2" s="687"/>
      <c r="F2" s="687"/>
      <c r="G2" s="687"/>
      <c r="H2" s="687"/>
      <c r="I2" s="450"/>
      <c r="J2" s="435"/>
      <c r="K2" s="435"/>
      <c r="L2" s="435"/>
    </row>
    <row r="3" spans="2:18">
      <c r="B3" s="470"/>
      <c r="C3" s="688" t="s">
        <v>447</v>
      </c>
      <c r="D3" s="688"/>
      <c r="E3" s="688"/>
      <c r="F3" s="688"/>
      <c r="G3" s="688"/>
      <c r="H3" s="688"/>
      <c r="I3" s="451"/>
      <c r="J3" s="436"/>
      <c r="K3" s="436"/>
      <c r="L3" s="436"/>
    </row>
    <row r="4" spans="2:18">
      <c r="B4" s="470"/>
      <c r="C4" s="689" t="s">
        <v>394</v>
      </c>
      <c r="D4" s="689"/>
      <c r="E4" s="689"/>
      <c r="F4" s="689"/>
      <c r="G4" s="689"/>
      <c r="H4" s="689"/>
      <c r="I4" s="452"/>
      <c r="J4" s="437"/>
      <c r="K4" s="437"/>
      <c r="L4" s="437"/>
    </row>
    <row r="5" spans="2:18" ht="15.75" thickBot="1">
      <c r="B5" s="470"/>
      <c r="C5" s="471"/>
      <c r="D5" s="472"/>
      <c r="E5" s="472"/>
      <c r="F5" s="472"/>
      <c r="G5" s="472"/>
      <c r="H5" s="472"/>
      <c r="I5" s="453"/>
      <c r="J5" s="440"/>
      <c r="K5" s="440"/>
      <c r="L5" s="440"/>
    </row>
    <row r="6" spans="2:18" ht="15.75" thickBot="1">
      <c r="B6" s="683" t="s">
        <v>994</v>
      </c>
      <c r="C6" s="684"/>
      <c r="D6" s="684"/>
      <c r="E6" s="684"/>
      <c r="F6" s="684"/>
      <c r="G6" s="684"/>
      <c r="H6" s="685"/>
      <c r="I6" s="442"/>
      <c r="J6" s="440"/>
      <c r="K6" s="440"/>
      <c r="L6" s="440"/>
    </row>
    <row r="7" spans="2:18" s="438" customFormat="1">
      <c r="B7" s="529" t="s">
        <v>1134</v>
      </c>
      <c r="C7" s="530" t="s">
        <v>1135</v>
      </c>
      <c r="D7" s="698" t="s">
        <v>1136</v>
      </c>
      <c r="E7" s="698"/>
      <c r="F7" s="698" t="s">
        <v>1137</v>
      </c>
      <c r="G7" s="698"/>
      <c r="H7" s="698" t="s">
        <v>1138</v>
      </c>
      <c r="I7" s="698"/>
      <c r="J7" s="439"/>
      <c r="K7" s="439"/>
      <c r="L7" s="439"/>
    </row>
    <row r="8" spans="2:18">
      <c r="B8" s="699" t="s">
        <v>1139</v>
      </c>
      <c r="C8" s="700" t="s">
        <v>1140</v>
      </c>
      <c r="D8" s="701" t="s">
        <v>1141</v>
      </c>
      <c r="E8" s="701"/>
      <c r="F8" s="702" t="s">
        <v>1142</v>
      </c>
      <c r="G8" s="702"/>
      <c r="H8" s="702" t="s">
        <v>1143</v>
      </c>
      <c r="I8" s="702"/>
    </row>
    <row r="9" spans="2:18">
      <c r="B9" s="699" t="s">
        <v>1144</v>
      </c>
      <c r="C9" s="700" t="s">
        <v>1145</v>
      </c>
      <c r="D9" s="701" t="s">
        <v>1146</v>
      </c>
      <c r="E9" s="701"/>
      <c r="F9" s="702" t="s">
        <v>1147</v>
      </c>
      <c r="G9" s="702"/>
      <c r="H9" s="702" t="s">
        <v>1148</v>
      </c>
      <c r="I9" s="702"/>
    </row>
    <row r="10" spans="2:18">
      <c r="B10" s="699" t="s">
        <v>1149</v>
      </c>
      <c r="C10" s="700" t="s">
        <v>1150</v>
      </c>
      <c r="D10" s="701" t="s">
        <v>1151</v>
      </c>
      <c r="E10" s="701"/>
      <c r="F10" s="702" t="s">
        <v>1152</v>
      </c>
      <c r="G10" s="702"/>
      <c r="H10" s="702" t="s">
        <v>1153</v>
      </c>
      <c r="I10" s="702"/>
    </row>
    <row r="11" spans="2:18">
      <c r="B11" s="699" t="s">
        <v>1154</v>
      </c>
      <c r="C11" s="700" t="s">
        <v>1155</v>
      </c>
      <c r="D11" s="701" t="s">
        <v>1156</v>
      </c>
      <c r="E11" s="701"/>
      <c r="F11" s="702" t="s">
        <v>1157</v>
      </c>
      <c r="G11" s="702"/>
      <c r="H11" s="702" t="s">
        <v>1158</v>
      </c>
      <c r="I11" s="702"/>
      <c r="L11"/>
      <c r="M11"/>
      <c r="N11"/>
      <c r="O11"/>
      <c r="P11"/>
      <c r="Q11"/>
      <c r="R11"/>
    </row>
    <row r="12" spans="2:18">
      <c r="B12" s="699" t="s">
        <v>1159</v>
      </c>
      <c r="C12" s="700" t="s">
        <v>1160</v>
      </c>
      <c r="D12" s="701" t="s">
        <v>1161</v>
      </c>
      <c r="E12" s="701"/>
      <c r="F12" s="702" t="s">
        <v>1162</v>
      </c>
      <c r="G12" s="702"/>
      <c r="H12" s="702" t="s">
        <v>1163</v>
      </c>
      <c r="I12" s="702"/>
      <c r="L12"/>
      <c r="M12"/>
      <c r="N12"/>
      <c r="O12"/>
      <c r="P12"/>
      <c r="Q12"/>
      <c r="R12"/>
    </row>
    <row r="13" spans="2:18">
      <c r="B13" s="699" t="s">
        <v>1164</v>
      </c>
      <c r="C13" s="700" t="s">
        <v>1165</v>
      </c>
      <c r="D13" s="701" t="s">
        <v>1166</v>
      </c>
      <c r="E13" s="701"/>
      <c r="F13" s="702" t="s">
        <v>1167</v>
      </c>
      <c r="G13" s="702"/>
      <c r="H13" s="702" t="s">
        <v>1168</v>
      </c>
      <c r="I13" s="702"/>
      <c r="L13"/>
      <c r="M13"/>
      <c r="N13"/>
      <c r="O13"/>
      <c r="P13"/>
      <c r="Q13"/>
      <c r="R13"/>
    </row>
    <row r="14" spans="2:18">
      <c r="B14" s="699" t="s">
        <v>1169</v>
      </c>
      <c r="C14" s="700"/>
      <c r="D14" s="701" t="s">
        <v>966</v>
      </c>
      <c r="E14" s="701"/>
      <c r="F14" s="702"/>
      <c r="G14" s="702"/>
      <c r="H14" s="702"/>
      <c r="I14" s="702"/>
      <c r="L14"/>
      <c r="M14"/>
      <c r="N14"/>
      <c r="O14"/>
      <c r="P14"/>
      <c r="Q14"/>
      <c r="R14"/>
    </row>
    <row r="15" spans="2:18">
      <c r="B15" s="699" t="s">
        <v>1170</v>
      </c>
      <c r="C15" s="700" t="s">
        <v>1171</v>
      </c>
      <c r="D15" s="701" t="s">
        <v>1172</v>
      </c>
      <c r="E15" s="701"/>
      <c r="F15" s="702" t="s">
        <v>1173</v>
      </c>
      <c r="G15" s="702"/>
      <c r="H15" s="702" t="s">
        <v>1174</v>
      </c>
      <c r="I15" s="702"/>
      <c r="L15"/>
      <c r="M15"/>
      <c r="N15"/>
      <c r="O15"/>
      <c r="P15"/>
      <c r="Q15"/>
      <c r="R15"/>
    </row>
    <row r="16" spans="2:18">
      <c r="B16" s="699" t="s">
        <v>1175</v>
      </c>
      <c r="C16" s="700" t="s">
        <v>1176</v>
      </c>
      <c r="D16" s="701" t="s">
        <v>1177</v>
      </c>
      <c r="E16" s="701"/>
      <c r="F16" s="702" t="s">
        <v>1178</v>
      </c>
      <c r="G16" s="702"/>
      <c r="H16" s="702" t="s">
        <v>1179</v>
      </c>
      <c r="I16" s="702"/>
    </row>
    <row r="17" spans="2:9">
      <c r="B17" s="699" t="s">
        <v>1180</v>
      </c>
      <c r="C17" s="700" t="s">
        <v>1181</v>
      </c>
      <c r="D17" s="701" t="s">
        <v>1182</v>
      </c>
      <c r="E17" s="701"/>
      <c r="F17" s="702" t="s">
        <v>1183</v>
      </c>
      <c r="G17" s="702"/>
      <c r="H17" s="702" t="s">
        <v>1179</v>
      </c>
      <c r="I17" s="702"/>
    </row>
    <row r="18" spans="2:9">
      <c r="B18" s="699" t="s">
        <v>1184</v>
      </c>
      <c r="C18" s="700" t="s">
        <v>1185</v>
      </c>
      <c r="D18" s="701" t="s">
        <v>1186</v>
      </c>
      <c r="E18" s="701"/>
      <c r="F18" s="702" t="s">
        <v>1187</v>
      </c>
      <c r="G18" s="702"/>
      <c r="H18" s="702" t="s">
        <v>1188</v>
      </c>
      <c r="I18" s="702"/>
    </row>
    <row r="19" spans="2:9" ht="15.75">
      <c r="B19" s="703" t="s">
        <v>1189</v>
      </c>
      <c r="C19" s="704"/>
      <c r="D19" s="704"/>
      <c r="E19" s="704"/>
      <c r="F19" s="704"/>
      <c r="G19" s="704"/>
      <c r="H19" s="704"/>
      <c r="I19" s="704"/>
    </row>
    <row r="20" spans="2:9">
      <c r="B20" s="705" t="s">
        <v>1190</v>
      </c>
      <c r="C20" s="705" t="s">
        <v>273</v>
      </c>
      <c r="D20" s="706" t="s">
        <v>433</v>
      </c>
      <c r="E20" s="705" t="s">
        <v>407</v>
      </c>
      <c r="F20" s="707" t="s">
        <v>1191</v>
      </c>
      <c r="G20" s="707"/>
      <c r="H20" s="707" t="s">
        <v>1192</v>
      </c>
      <c r="I20" s="707"/>
    </row>
    <row r="21" spans="2:9">
      <c r="B21" s="705" t="s">
        <v>965</v>
      </c>
      <c r="C21" s="708" t="s">
        <v>1193</v>
      </c>
      <c r="D21" s="709" t="s">
        <v>714</v>
      </c>
      <c r="E21" s="710" t="s">
        <v>760</v>
      </c>
      <c r="F21" s="711">
        <v>19.3</v>
      </c>
      <c r="G21" s="711"/>
      <c r="H21" s="712"/>
      <c r="I21" s="712"/>
    </row>
    <row r="22" spans="2:9" ht="15" customHeight="1">
      <c r="B22" s="713"/>
      <c r="C22" s="714" t="s">
        <v>1194</v>
      </c>
      <c r="D22" s="715" t="s">
        <v>1195</v>
      </c>
      <c r="E22" s="716"/>
      <c r="F22" s="717" t="s">
        <v>1196</v>
      </c>
      <c r="G22" s="717"/>
      <c r="H22" s="717" t="s">
        <v>1197</v>
      </c>
      <c r="I22" s="717"/>
    </row>
    <row r="23" spans="2:9" ht="15.75" customHeight="1">
      <c r="B23" s="713"/>
      <c r="C23" s="718" t="s">
        <v>1169</v>
      </c>
      <c r="D23" s="719" t="s">
        <v>966</v>
      </c>
      <c r="E23" s="720"/>
      <c r="F23" s="721">
        <v>19.3</v>
      </c>
      <c r="G23" s="721"/>
      <c r="H23" s="722" t="s">
        <v>1198</v>
      </c>
      <c r="I23" s="722"/>
    </row>
    <row r="24" spans="2:9">
      <c r="B24" s="713"/>
      <c r="C24" s="723" t="s">
        <v>1199</v>
      </c>
      <c r="D24" s="724"/>
      <c r="E24" s="724"/>
      <c r="F24" s="724"/>
      <c r="G24" s="724"/>
      <c r="H24" s="724"/>
      <c r="I24" s="724"/>
    </row>
    <row r="25" spans="2:9">
      <c r="B25" s="713"/>
      <c r="C25" s="704"/>
      <c r="D25" s="704"/>
      <c r="E25" s="704"/>
      <c r="F25" s="704"/>
      <c r="G25" s="704"/>
      <c r="H25" s="704"/>
      <c r="I25" s="704"/>
    </row>
    <row r="26" spans="2:9">
      <c r="B26" s="705" t="s">
        <v>1190</v>
      </c>
      <c r="C26" s="705" t="s">
        <v>273</v>
      </c>
      <c r="D26" s="706" t="s">
        <v>433</v>
      </c>
      <c r="E26" s="705" t="s">
        <v>407</v>
      </c>
      <c r="F26" s="707" t="s">
        <v>1191</v>
      </c>
      <c r="G26" s="707"/>
      <c r="H26" s="707" t="s">
        <v>1192</v>
      </c>
      <c r="I26" s="707"/>
    </row>
    <row r="27" spans="2:9">
      <c r="B27" s="705" t="s">
        <v>965</v>
      </c>
      <c r="C27" s="708" t="s">
        <v>1200</v>
      </c>
      <c r="D27" s="709" t="s">
        <v>843</v>
      </c>
      <c r="E27" s="710" t="s">
        <v>760</v>
      </c>
      <c r="F27" s="711">
        <v>8.52</v>
      </c>
      <c r="G27" s="711"/>
      <c r="H27" s="712"/>
      <c r="I27" s="712"/>
    </row>
    <row r="28" spans="2:9">
      <c r="B28" s="713"/>
      <c r="C28" s="714" t="s">
        <v>1194</v>
      </c>
      <c r="D28" s="715" t="s">
        <v>1195</v>
      </c>
      <c r="E28" s="716"/>
      <c r="F28" s="717" t="s">
        <v>1196</v>
      </c>
      <c r="G28" s="717"/>
      <c r="H28" s="717" t="s">
        <v>1197</v>
      </c>
      <c r="I28" s="717"/>
    </row>
    <row r="29" spans="2:9">
      <c r="B29" s="713"/>
      <c r="C29" s="718" t="s">
        <v>1169</v>
      </c>
      <c r="D29" s="719" t="s">
        <v>966</v>
      </c>
      <c r="E29" s="720"/>
      <c r="F29" s="721">
        <v>8.52</v>
      </c>
      <c r="G29" s="721"/>
      <c r="H29" s="722" t="s">
        <v>1198</v>
      </c>
      <c r="I29" s="722"/>
    </row>
    <row r="30" spans="2:9">
      <c r="B30" s="713"/>
      <c r="C30" s="723" t="s">
        <v>1199</v>
      </c>
      <c r="D30" s="724"/>
      <c r="E30" s="724"/>
      <c r="F30" s="724"/>
      <c r="G30" s="724"/>
      <c r="H30" s="724"/>
      <c r="I30" s="724"/>
    </row>
    <row r="31" spans="2:9">
      <c r="B31" s="713"/>
      <c r="C31" s="704"/>
      <c r="D31" s="704"/>
      <c r="E31" s="704"/>
      <c r="F31" s="704"/>
      <c r="G31" s="704"/>
      <c r="H31" s="704"/>
      <c r="I31" s="704"/>
    </row>
    <row r="32" spans="2:9">
      <c r="B32" s="705" t="s">
        <v>1190</v>
      </c>
      <c r="C32" s="705" t="s">
        <v>273</v>
      </c>
      <c r="D32" s="706" t="s">
        <v>433</v>
      </c>
      <c r="E32" s="705" t="s">
        <v>407</v>
      </c>
      <c r="F32" s="707" t="s">
        <v>1191</v>
      </c>
      <c r="G32" s="707"/>
      <c r="H32" s="707" t="s">
        <v>1192</v>
      </c>
      <c r="I32" s="707"/>
    </row>
    <row r="33" spans="2:9" ht="23.25">
      <c r="B33" s="705" t="s">
        <v>965</v>
      </c>
      <c r="C33" s="708" t="s">
        <v>1201</v>
      </c>
      <c r="D33" s="709" t="s">
        <v>697</v>
      </c>
      <c r="E33" s="710" t="s">
        <v>760</v>
      </c>
      <c r="F33" s="711">
        <v>558.84</v>
      </c>
      <c r="G33" s="711"/>
      <c r="H33" s="712"/>
      <c r="I33" s="712"/>
    </row>
    <row r="34" spans="2:9">
      <c r="B34" s="713"/>
      <c r="C34" s="714" t="s">
        <v>1194</v>
      </c>
      <c r="D34" s="715" t="s">
        <v>1195</v>
      </c>
      <c r="E34" s="716"/>
      <c r="F34" s="717" t="s">
        <v>1196</v>
      </c>
      <c r="G34" s="717"/>
      <c r="H34" s="717" t="s">
        <v>1197</v>
      </c>
      <c r="I34" s="717"/>
    </row>
    <row r="35" spans="2:9">
      <c r="B35" s="713"/>
      <c r="C35" s="718" t="s">
        <v>1169</v>
      </c>
      <c r="D35" s="719" t="s">
        <v>966</v>
      </c>
      <c r="E35" s="720"/>
      <c r="F35" s="721">
        <v>558.84</v>
      </c>
      <c r="G35" s="721"/>
      <c r="H35" s="722" t="s">
        <v>1198</v>
      </c>
      <c r="I35" s="722"/>
    </row>
    <row r="36" spans="2:9">
      <c r="B36" s="713"/>
      <c r="C36" s="723" t="s">
        <v>1199</v>
      </c>
      <c r="D36" s="724"/>
      <c r="E36" s="724"/>
      <c r="F36" s="724"/>
      <c r="G36" s="724"/>
      <c r="H36" s="724"/>
      <c r="I36" s="724"/>
    </row>
    <row r="37" spans="2:9">
      <c r="B37" s="713"/>
      <c r="C37" s="704"/>
      <c r="D37" s="704"/>
      <c r="E37" s="704"/>
      <c r="F37" s="704"/>
      <c r="G37" s="704"/>
      <c r="H37" s="704"/>
      <c r="I37" s="704"/>
    </row>
    <row r="38" spans="2:9">
      <c r="B38" s="725"/>
      <c r="C38" s="726"/>
      <c r="D38" s="704"/>
      <c r="E38" s="727"/>
      <c r="F38" s="727"/>
      <c r="G38" s="727"/>
      <c r="H38" s="727"/>
      <c r="I38" s="727"/>
    </row>
    <row r="39" spans="2:9">
      <c r="B39" s="713" t="s">
        <v>1202</v>
      </c>
      <c r="C39" s="704"/>
      <c r="D39" s="704"/>
      <c r="E39" s="728" t="s">
        <v>1203</v>
      </c>
      <c r="F39" s="728"/>
      <c r="G39" s="729" t="s">
        <v>1204</v>
      </c>
      <c r="H39" s="729"/>
      <c r="I39" s="729"/>
    </row>
    <row r="40" spans="2:9">
      <c r="B40" s="713"/>
      <c r="C40" s="704"/>
      <c r="D40" s="704"/>
      <c r="E40" s="704"/>
      <c r="F40" s="704"/>
      <c r="G40" s="704"/>
      <c r="H40" s="704"/>
      <c r="I40" s="704"/>
    </row>
  </sheetData>
  <mergeCells count="77">
    <mergeCell ref="C1:H1"/>
    <mergeCell ref="C2:H2"/>
    <mergeCell ref="C3:H3"/>
    <mergeCell ref="C4:H4"/>
    <mergeCell ref="B6:H6"/>
    <mergeCell ref="D11:E11"/>
    <mergeCell ref="F11:G11"/>
    <mergeCell ref="H11:I11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2:E12"/>
    <mergeCell ref="F12:G12"/>
    <mergeCell ref="H12:I12"/>
    <mergeCell ref="D13:E13"/>
    <mergeCell ref="F13:G13"/>
    <mergeCell ref="H13:I13"/>
    <mergeCell ref="F20:G20"/>
    <mergeCell ref="H20:I20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28:E28"/>
    <mergeCell ref="F28:G28"/>
    <mergeCell ref="H28:I28"/>
    <mergeCell ref="F21:G21"/>
    <mergeCell ref="H21:I21"/>
    <mergeCell ref="D22:E22"/>
    <mergeCell ref="F22:G22"/>
    <mergeCell ref="H22:I22"/>
    <mergeCell ref="D23:E23"/>
    <mergeCell ref="F23:G23"/>
    <mergeCell ref="H23:I23"/>
    <mergeCell ref="D24:I24"/>
    <mergeCell ref="F26:G26"/>
    <mergeCell ref="H26:I26"/>
    <mergeCell ref="F27:G27"/>
    <mergeCell ref="H27:I27"/>
    <mergeCell ref="D29:E29"/>
    <mergeCell ref="F29:G29"/>
    <mergeCell ref="H29:I29"/>
    <mergeCell ref="D30:I30"/>
    <mergeCell ref="F32:G32"/>
    <mergeCell ref="H32:I32"/>
    <mergeCell ref="D36:I36"/>
    <mergeCell ref="B38:C38"/>
    <mergeCell ref="E39:F39"/>
    <mergeCell ref="G39:I39"/>
    <mergeCell ref="F33:G33"/>
    <mergeCell ref="H33:I33"/>
    <mergeCell ref="D34:E34"/>
    <mergeCell ref="F34:G34"/>
    <mergeCell ref="H34:I34"/>
    <mergeCell ref="D35:E35"/>
    <mergeCell ref="F35:G35"/>
    <mergeCell ref="H35:I35"/>
  </mergeCells>
  <conditionalFormatting sqref="B38:C38">
    <cfRule type="expression" dxfId="0" priority="1" stopIfTrue="1">
      <formula>B38&lt;&gt;""</formula>
    </cfRule>
  </conditionalFormatting>
  <dataValidations count="2">
    <dataValidation type="list" allowBlank="1" showInputMessage="1" showErrorMessage="1" sqref="H21:I21 H27:I27 H33:I33">
      <formula1>OFFSET(INDICES,0,0,,1)</formula1>
    </dataValidation>
    <dataValidation type="list" allowBlank="1" showInputMessage="1" showErrorMessage="1" sqref="C23 C29 C35">
      <formula1>OFFSET(EMPRESAS,0,0,,1)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62</vt:i4>
      </vt:variant>
      <vt:variant>
        <vt:lpstr>Intervalos nomeados</vt:lpstr>
      </vt:variant>
      <vt:variant>
        <vt:i4>103</vt:i4>
      </vt:variant>
    </vt:vector>
  </HeadingPairs>
  <TitlesOfParts>
    <vt:vector size="165" baseType="lpstr">
      <vt:lpstr>1 SERVIÇOS-INICIAIS</vt:lpstr>
      <vt:lpstr>1.3Infra-estrutura</vt:lpstr>
      <vt:lpstr>1.4ISUPERSTRUTURA</vt:lpstr>
      <vt:lpstr>1.5-ESCADAS-PILARES-305-595</vt:lpstr>
      <vt:lpstr>1.10-ESCADAS-PILARES-NIVEL-8,85</vt:lpstr>
      <vt:lpstr>1.16-PAREDES-REV-</vt:lpstr>
      <vt:lpstr>1.23-INSTALACOES</vt:lpstr>
      <vt:lpstr>1.27-ACABAMENTO</vt:lpstr>
      <vt:lpstr>Quantitativo</vt:lpstr>
      <vt:lpstr>ORCAMENTO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Cronograma</vt:lpstr>
      <vt:lpstr>BDI</vt:lpstr>
      <vt:lpstr>Composição</vt:lpstr>
      <vt:lpstr>Cotacoes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Composição!Area_de_impressao</vt:lpstr>
      <vt:lpstr>Cotacoes!Area_de_impressao</vt:lpstr>
      <vt:lpstr>Cronograma!Area_de_impressao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Composição!Titulos_de_impressao</vt:lpstr>
      <vt:lpstr>Cotacoes!Titulos_de_impressao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06659348905</cp:lastModifiedBy>
  <cp:lastPrinted>2022-04-12T14:45:16Z</cp:lastPrinted>
  <dcterms:created xsi:type="dcterms:W3CDTF">2005-06-03T13:04:17Z</dcterms:created>
  <dcterms:modified xsi:type="dcterms:W3CDTF">2022-04-12T16:15:59Z</dcterms:modified>
</cp:coreProperties>
</file>